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sas bahia\Documents\Engenharia\Beck de Souza\TEOTÔNIO VILELA\"/>
    </mc:Choice>
  </mc:AlternateContent>
  <xr:revisionPtr revIDLastSave="0" documentId="13_ncr:1_{3E39F678-00FD-4094-BBA5-D3A316834BCB}" xr6:coauthVersionLast="45" xr6:coauthVersionMax="45" xr10:uidLastSave="{00000000-0000-0000-0000-000000000000}"/>
  <bookViews>
    <workbookView xWindow="-120" yWindow="-120" windowWidth="29040" windowHeight="15840" tabRatio="913" xr2:uid="{00000000-000D-0000-FFFF-FFFF00000000}"/>
  </bookViews>
  <sheets>
    <sheet name="CRONOGRAMA" sheetId="5" r:id="rId1"/>
    <sheet name="GERAL" sheetId="26" r:id="rId2"/>
    <sheet name="DETALHADA" sheetId="2" r:id="rId3"/>
    <sheet name="CPU" sheetId="27" r:id="rId4"/>
    <sheet name="MEMORIA DE CÁLCULO" sheetId="24" r:id="rId5"/>
    <sheet name="COMPOSIÇÃO BDI" sheetId="25" r:id="rId6"/>
    <sheet name="COTAÇÃO PARALELEPÍPEDO" sheetId="28" r:id="rId7"/>
    <sheet name="Quantitativos ruas 11,12 e 13" sheetId="7" state="hidden" r:id="rId8"/>
  </sheets>
  <externalReferences>
    <externalReference r:id="rId9"/>
  </externalReferences>
  <definedNames>
    <definedName name="_xlnm._FilterDatabase" localSheetId="2" hidden="1">DETALHADA!$A$8:$J$34</definedName>
    <definedName name="_xlnm.Print_Area" localSheetId="5">'COMPOSIÇÃO BDI'!$A$1:$G$82</definedName>
    <definedName name="_xlnm.Print_Area" localSheetId="0">CRONOGRAMA!$B$2:$O$20</definedName>
    <definedName name="_xlnm.Print_Area" localSheetId="2">DETALHADA!$A$2:$J$196</definedName>
    <definedName name="_xlnm.Print_Area" localSheetId="1">GERAL!$A$2:$J$36</definedName>
    <definedName name="_xlnm.Print_Area" localSheetId="4">'MEMORIA DE CÁLCULO'!$A$1:$H$769</definedName>
    <definedName name="TiposObras">[1]DADOS!$A$1:$A$6</definedName>
    <definedName name="_xlnm.Print_Titles" localSheetId="5">'COMPOSIÇÃO BDI'!$1:$6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26" l="1"/>
  <c r="C615" i="24" l="1"/>
  <c r="C609" i="24"/>
  <c r="C551" i="24"/>
  <c r="C545" i="24"/>
  <c r="C487" i="24"/>
  <c r="C481" i="24"/>
  <c r="C417" i="24"/>
  <c r="C344" i="24"/>
  <c r="C201" i="24"/>
  <c r="C753" i="24"/>
  <c r="C747" i="24"/>
  <c r="H730" i="24"/>
  <c r="A3" i="26" l="1"/>
  <c r="E8" i="27" l="1"/>
  <c r="E7" i="27"/>
  <c r="F717" i="24" l="1"/>
  <c r="F718" i="24" s="1"/>
  <c r="H714" i="24" s="1"/>
  <c r="H738" i="24" s="1"/>
  <c r="H741" i="24" s="1"/>
  <c r="E189" i="2" s="1"/>
  <c r="F644" i="24"/>
  <c r="F645" i="24" s="1"/>
  <c r="H641" i="24" s="1"/>
  <c r="H673" i="24" s="1"/>
  <c r="H676" i="24" s="1"/>
  <c r="E174" i="2" s="1"/>
  <c r="F580" i="24"/>
  <c r="F516" i="24"/>
  <c r="F379" i="24"/>
  <c r="F306" i="24"/>
  <c r="F236" i="24"/>
  <c r="F163" i="24"/>
  <c r="F90" i="24"/>
  <c r="F15" i="24"/>
  <c r="E192" i="2"/>
  <c r="A181" i="2"/>
  <c r="C765" i="24"/>
  <c r="B763" i="24"/>
  <c r="C763" i="24"/>
  <c r="B760" i="24"/>
  <c r="C760" i="24"/>
  <c r="B757" i="24"/>
  <c r="C757" i="24"/>
  <c r="C750" i="24"/>
  <c r="B744" i="24"/>
  <c r="C744" i="24"/>
  <c r="C741" i="24"/>
  <c r="B738" i="24"/>
  <c r="C738" i="24"/>
  <c r="B733" i="24"/>
  <c r="C733" i="24"/>
  <c r="B724" i="24"/>
  <c r="C724" i="24"/>
  <c r="B714" i="24"/>
  <c r="C714" i="24"/>
  <c r="A765" i="24"/>
  <c r="A763" i="24"/>
  <c r="A760" i="24"/>
  <c r="A757" i="24"/>
  <c r="A750" i="24"/>
  <c r="A744" i="24"/>
  <c r="A741" i="24"/>
  <c r="A738" i="24"/>
  <c r="A736" i="24"/>
  <c r="A733" i="24"/>
  <c r="A724" i="24"/>
  <c r="A722" i="24"/>
  <c r="A714" i="24"/>
  <c r="A712" i="24"/>
  <c r="G195" i="2"/>
  <c r="F195" i="2"/>
  <c r="B195" i="2"/>
  <c r="B765" i="24" s="1"/>
  <c r="F194" i="2"/>
  <c r="F193" i="2"/>
  <c r="F192" i="2"/>
  <c r="F191" i="2"/>
  <c r="B191" i="2"/>
  <c r="B750" i="24" s="1"/>
  <c r="F190" i="2"/>
  <c r="G189" i="2"/>
  <c r="F189" i="2"/>
  <c r="H189" i="2" s="1"/>
  <c r="B189" i="2"/>
  <c r="B741" i="24" s="1"/>
  <c r="F188" i="2"/>
  <c r="F186" i="2"/>
  <c r="F185" i="2"/>
  <c r="F183" i="2"/>
  <c r="E768" i="24"/>
  <c r="D768" i="24"/>
  <c r="H760" i="24"/>
  <c r="E193" i="2" s="1"/>
  <c r="D753" i="24"/>
  <c r="F753" i="24" s="1"/>
  <c r="F754" i="24" s="1"/>
  <c r="H750" i="24" s="1"/>
  <c r="E191" i="2" s="1"/>
  <c r="D747" i="24"/>
  <c r="F747" i="24" s="1"/>
  <c r="F748" i="24" s="1"/>
  <c r="H744" i="24" s="1"/>
  <c r="D727" i="24"/>
  <c r="H724" i="24" s="1"/>
  <c r="C717" i="24"/>
  <c r="C726" i="24" s="1"/>
  <c r="E177" i="2"/>
  <c r="C700" i="24"/>
  <c r="B698" i="24"/>
  <c r="C698" i="24"/>
  <c r="B695" i="24"/>
  <c r="C695" i="24"/>
  <c r="B692" i="24"/>
  <c r="C692" i="24"/>
  <c r="C685" i="24"/>
  <c r="B679" i="24"/>
  <c r="C679" i="24"/>
  <c r="C676" i="24"/>
  <c r="B673" i="24"/>
  <c r="C673" i="24"/>
  <c r="B668" i="24"/>
  <c r="C668" i="24"/>
  <c r="C662" i="24"/>
  <c r="B662" i="24"/>
  <c r="B656" i="24"/>
  <c r="C656" i="24"/>
  <c r="B651" i="24"/>
  <c r="C651" i="24"/>
  <c r="C641" i="24"/>
  <c r="B641" i="24"/>
  <c r="A700" i="24"/>
  <c r="A698" i="24"/>
  <c r="A695" i="24"/>
  <c r="A692" i="24"/>
  <c r="A685" i="24"/>
  <c r="A679" i="24"/>
  <c r="A676" i="24"/>
  <c r="A673" i="24"/>
  <c r="A671" i="24"/>
  <c r="A668" i="24"/>
  <c r="A662" i="24"/>
  <c r="A656" i="24"/>
  <c r="A651" i="24"/>
  <c r="A649" i="24"/>
  <c r="A641" i="24"/>
  <c r="A639" i="24"/>
  <c r="A134" i="2"/>
  <c r="A119" i="2"/>
  <c r="A102" i="2"/>
  <c r="A85" i="2"/>
  <c r="A69" i="2"/>
  <c r="A52" i="2"/>
  <c r="A35" i="2"/>
  <c r="A17" i="2"/>
  <c r="A164" i="2"/>
  <c r="G180" i="2"/>
  <c r="F180" i="2"/>
  <c r="B180" i="2"/>
  <c r="B700" i="24" s="1"/>
  <c r="F179" i="2"/>
  <c r="F178" i="2"/>
  <c r="F177" i="2"/>
  <c r="F176" i="2"/>
  <c r="B176" i="2"/>
  <c r="B685" i="24" s="1"/>
  <c r="F175" i="2"/>
  <c r="G174" i="2"/>
  <c r="F174" i="2"/>
  <c r="B174" i="2"/>
  <c r="B676" i="24" s="1"/>
  <c r="F173" i="2"/>
  <c r="F171" i="2"/>
  <c r="F170" i="2"/>
  <c r="F169" i="2"/>
  <c r="F168" i="2"/>
  <c r="F166" i="2"/>
  <c r="E703" i="24"/>
  <c r="D703" i="24"/>
  <c r="H695" i="24"/>
  <c r="E178" i="2" s="1"/>
  <c r="D688" i="24"/>
  <c r="F688" i="24" s="1"/>
  <c r="F689" i="24" s="1"/>
  <c r="H685" i="24" s="1"/>
  <c r="E176" i="2" s="1"/>
  <c r="D682" i="24"/>
  <c r="F682" i="24" s="1"/>
  <c r="F683" i="24" s="1"/>
  <c r="H679" i="24" s="1"/>
  <c r="H698" i="24" s="1"/>
  <c r="D660" i="24"/>
  <c r="H656" i="24" s="1"/>
  <c r="E169" i="2" s="1"/>
  <c r="D654" i="24"/>
  <c r="H651" i="24" s="1"/>
  <c r="E168" i="2" s="1"/>
  <c r="C644" i="24"/>
  <c r="C653" i="24" s="1"/>
  <c r="C659" i="24" s="1"/>
  <c r="C682" i="24" s="1"/>
  <c r="E160" i="2"/>
  <c r="B577" i="24"/>
  <c r="C577" i="24"/>
  <c r="C627" i="24"/>
  <c r="B625" i="24"/>
  <c r="C625" i="24"/>
  <c r="B622" i="24"/>
  <c r="C622" i="24"/>
  <c r="C619" i="24"/>
  <c r="B619" i="24"/>
  <c r="C612" i="24"/>
  <c r="B606" i="24"/>
  <c r="C606" i="24"/>
  <c r="C603" i="24"/>
  <c r="B600" i="24"/>
  <c r="C600" i="24"/>
  <c r="C595" i="24"/>
  <c r="B595" i="24"/>
  <c r="B587" i="24"/>
  <c r="C587" i="24"/>
  <c r="A627" i="24"/>
  <c r="A625" i="24"/>
  <c r="A622" i="24"/>
  <c r="A619" i="24"/>
  <c r="A606" i="24"/>
  <c r="A612" i="24"/>
  <c r="A603" i="24"/>
  <c r="A600" i="24"/>
  <c r="A598" i="24"/>
  <c r="A595" i="24"/>
  <c r="A587" i="24"/>
  <c r="A585" i="24"/>
  <c r="A577" i="24"/>
  <c r="A575" i="24"/>
  <c r="A149" i="2"/>
  <c r="G163" i="2"/>
  <c r="F163" i="2"/>
  <c r="B163" i="2"/>
  <c r="B627" i="24" s="1"/>
  <c r="F162" i="2"/>
  <c r="F161" i="2"/>
  <c r="F160" i="2"/>
  <c r="F159" i="2"/>
  <c r="B159" i="2"/>
  <c r="B612" i="24" s="1"/>
  <c r="F158" i="2"/>
  <c r="G157" i="2"/>
  <c r="F157" i="2"/>
  <c r="B157" i="2"/>
  <c r="B603" i="24" s="1"/>
  <c r="F156" i="2"/>
  <c r="F154" i="2"/>
  <c r="F153" i="2"/>
  <c r="F151" i="2"/>
  <c r="E630" i="24"/>
  <c r="D630" i="24"/>
  <c r="H622" i="24"/>
  <c r="E161" i="2" s="1"/>
  <c r="D615" i="24"/>
  <c r="F615" i="24" s="1"/>
  <c r="F616" i="24" s="1"/>
  <c r="H612" i="24" s="1"/>
  <c r="E159" i="2" s="1"/>
  <c r="D609" i="24"/>
  <c r="F609" i="24" s="1"/>
  <c r="F610" i="24" s="1"/>
  <c r="H606" i="24" s="1"/>
  <c r="E158" i="2" s="1"/>
  <c r="D590" i="24"/>
  <c r="H587" i="24" s="1"/>
  <c r="H592" i="24" s="1"/>
  <c r="F581" i="24"/>
  <c r="H577" i="24" s="1"/>
  <c r="H600" i="24" s="1"/>
  <c r="H603" i="24" s="1"/>
  <c r="E157" i="2" s="1"/>
  <c r="C580" i="24"/>
  <c r="C589" i="24" s="1"/>
  <c r="F703" i="24" l="1"/>
  <c r="F704" i="24" s="1"/>
  <c r="H700" i="24" s="1"/>
  <c r="E180" i="2" s="1"/>
  <c r="H595" i="24"/>
  <c r="E154" i="2" s="1"/>
  <c r="H733" i="24"/>
  <c r="E186" i="2" s="1"/>
  <c r="H625" i="24"/>
  <c r="E162" i="2" s="1"/>
  <c r="F768" i="24"/>
  <c r="F769" i="24" s="1"/>
  <c r="H765" i="24" s="1"/>
  <c r="E195" i="2" s="1"/>
  <c r="H763" i="24"/>
  <c r="E194" i="2" s="1"/>
  <c r="H157" i="2"/>
  <c r="I189" i="2"/>
  <c r="E156" i="2"/>
  <c r="E185" i="2"/>
  <c r="E188" i="2"/>
  <c r="E183" i="2"/>
  <c r="E190" i="2"/>
  <c r="E179" i="2"/>
  <c r="E175" i="2"/>
  <c r="E173" i="2"/>
  <c r="F630" i="24"/>
  <c r="F631" i="24" s="1"/>
  <c r="H627" i="24" s="1"/>
  <c r="E163" i="2" s="1"/>
  <c r="I157" i="2"/>
  <c r="H665" i="24"/>
  <c r="H668" i="24" s="1"/>
  <c r="E171" i="2" s="1"/>
  <c r="E166" i="2"/>
  <c r="H195" i="2"/>
  <c r="H174" i="2"/>
  <c r="I174" i="2" s="1"/>
  <c r="H180" i="2"/>
  <c r="I180" i="2" s="1"/>
  <c r="C768" i="24"/>
  <c r="H163" i="2"/>
  <c r="C703" i="24"/>
  <c r="C688" i="24"/>
  <c r="H662" i="24"/>
  <c r="E170" i="2" s="1"/>
  <c r="E153" i="2"/>
  <c r="E151" i="2"/>
  <c r="C630" i="24"/>
  <c r="I195" i="2" l="1"/>
  <c r="I163" i="2"/>
  <c r="F17" i="26"/>
  <c r="G148" i="2"/>
  <c r="F148" i="2"/>
  <c r="G133" i="2"/>
  <c r="F133" i="2"/>
  <c r="G118" i="2"/>
  <c r="F118" i="2"/>
  <c r="G101" i="2"/>
  <c r="F101" i="2"/>
  <c r="G84" i="2"/>
  <c r="F84" i="2"/>
  <c r="G68" i="2"/>
  <c r="F68" i="2"/>
  <c r="G51" i="2"/>
  <c r="F51" i="2"/>
  <c r="G142" i="2"/>
  <c r="F142" i="2"/>
  <c r="G127" i="2"/>
  <c r="F127" i="2"/>
  <c r="G112" i="2"/>
  <c r="F112" i="2"/>
  <c r="G95" i="2"/>
  <c r="F95" i="2"/>
  <c r="G78" i="2"/>
  <c r="F78" i="2"/>
  <c r="G62" i="2"/>
  <c r="F62" i="2"/>
  <c r="G34" i="2"/>
  <c r="G35" i="26" s="1"/>
  <c r="F34" i="2"/>
  <c r="F15" i="27"/>
  <c r="F63" i="27"/>
  <c r="F64" i="27" s="1"/>
  <c r="F62" i="27"/>
  <c r="F61" i="27"/>
  <c r="F31" i="26" l="1"/>
  <c r="F32" i="26"/>
  <c r="F33" i="26"/>
  <c r="F34" i="26"/>
  <c r="D29" i="26"/>
  <c r="D30" i="26"/>
  <c r="D31" i="26"/>
  <c r="D32" i="26"/>
  <c r="D33" i="26"/>
  <c r="D34" i="26"/>
  <c r="D35" i="26"/>
  <c r="D28" i="26"/>
  <c r="D24" i="26"/>
  <c r="D25" i="26"/>
  <c r="D26" i="26"/>
  <c r="D23" i="26"/>
  <c r="D21" i="26"/>
  <c r="D20" i="26"/>
  <c r="D13" i="26"/>
  <c r="D14" i="26"/>
  <c r="D15" i="26"/>
  <c r="D16" i="26"/>
  <c r="D17" i="26"/>
  <c r="D12" i="26"/>
  <c r="C28" i="26"/>
  <c r="C29" i="26"/>
  <c r="C30" i="26"/>
  <c r="C31" i="26"/>
  <c r="C32" i="26"/>
  <c r="C33" i="26"/>
  <c r="C34" i="26"/>
  <c r="C35" i="26"/>
  <c r="C23" i="26"/>
  <c r="C24" i="26"/>
  <c r="C25" i="26"/>
  <c r="C26" i="26"/>
  <c r="C20" i="26"/>
  <c r="C21" i="26"/>
  <c r="B21" i="26"/>
  <c r="B23" i="26"/>
  <c r="B24" i="26"/>
  <c r="B25" i="26"/>
  <c r="B26" i="26"/>
  <c r="B28" i="26"/>
  <c r="B30" i="26"/>
  <c r="B32" i="26"/>
  <c r="B33" i="26"/>
  <c r="B34" i="26"/>
  <c r="B20" i="26"/>
  <c r="B16" i="26"/>
  <c r="B17" i="26"/>
  <c r="E145" i="2"/>
  <c r="B513" i="24"/>
  <c r="C513" i="24"/>
  <c r="B523" i="24"/>
  <c r="C523" i="24"/>
  <c r="B531" i="24"/>
  <c r="C531" i="24"/>
  <c r="B536" i="24"/>
  <c r="C536" i="24"/>
  <c r="C539" i="24"/>
  <c r="B542" i="24"/>
  <c r="C542" i="24"/>
  <c r="C548" i="24"/>
  <c r="B555" i="24"/>
  <c r="C555" i="24"/>
  <c r="B558" i="24"/>
  <c r="C558" i="24"/>
  <c r="B561" i="24"/>
  <c r="C561" i="24"/>
  <c r="C563" i="24"/>
  <c r="A563" i="24"/>
  <c r="A561" i="24"/>
  <c r="A558" i="24"/>
  <c r="A555" i="24"/>
  <c r="A548" i="24"/>
  <c r="A542" i="24"/>
  <c r="A539" i="24"/>
  <c r="A536" i="24"/>
  <c r="A534" i="24"/>
  <c r="A531" i="24"/>
  <c r="A523" i="24"/>
  <c r="A521" i="24"/>
  <c r="A513" i="24"/>
  <c r="A511" i="24"/>
  <c r="E566" i="24"/>
  <c r="D566" i="24"/>
  <c r="H558" i="24"/>
  <c r="E146" i="2" s="1"/>
  <c r="D551" i="24"/>
  <c r="F551" i="24" s="1"/>
  <c r="F552" i="24" s="1"/>
  <c r="H548" i="24" s="1"/>
  <c r="E144" i="2" s="1"/>
  <c r="D545" i="24"/>
  <c r="F545" i="24" s="1"/>
  <c r="F546" i="24" s="1"/>
  <c r="H542" i="24" s="1"/>
  <c r="D526" i="24"/>
  <c r="H523" i="24" s="1"/>
  <c r="H528" i="24" s="1"/>
  <c r="F517" i="24"/>
  <c r="H513" i="24" s="1"/>
  <c r="H536" i="24" s="1"/>
  <c r="H539" i="24" s="1"/>
  <c r="E142" i="2" s="1"/>
  <c r="C516" i="24"/>
  <c r="C525" i="24" s="1"/>
  <c r="E130" i="2"/>
  <c r="C499" i="24"/>
  <c r="C497" i="24"/>
  <c r="B497" i="24"/>
  <c r="B494" i="24"/>
  <c r="C494" i="24"/>
  <c r="B491" i="24"/>
  <c r="C491" i="24"/>
  <c r="C484" i="24"/>
  <c r="B478" i="24"/>
  <c r="C478" i="24"/>
  <c r="C475" i="24"/>
  <c r="B472" i="24"/>
  <c r="C472" i="24"/>
  <c r="B467" i="24"/>
  <c r="C467" i="24"/>
  <c r="B459" i="24"/>
  <c r="C459" i="24"/>
  <c r="B449" i="24"/>
  <c r="C449" i="24"/>
  <c r="A499" i="24"/>
  <c r="A497" i="24"/>
  <c r="A494" i="24"/>
  <c r="A491" i="24"/>
  <c r="A484" i="24"/>
  <c r="A478" i="24"/>
  <c r="A475" i="24"/>
  <c r="A472" i="24"/>
  <c r="A470" i="24"/>
  <c r="A467" i="24"/>
  <c r="A459" i="24"/>
  <c r="A457" i="24"/>
  <c r="A449" i="24"/>
  <c r="A447" i="24"/>
  <c r="A83" i="24"/>
  <c r="A156" i="24" s="1"/>
  <c r="A229" i="24" s="1"/>
  <c r="A299" i="24" s="1"/>
  <c r="A372" i="24" s="1"/>
  <c r="A445" i="24" s="1"/>
  <c r="A509" i="24" s="1"/>
  <c r="A573" i="24" s="1"/>
  <c r="A637" i="24" s="1"/>
  <c r="A710" i="24" s="1"/>
  <c r="E502" i="24"/>
  <c r="D502" i="24"/>
  <c r="H494" i="24"/>
  <c r="E131" i="2" s="1"/>
  <c r="D487" i="24"/>
  <c r="F487" i="24" s="1"/>
  <c r="F488" i="24" s="1"/>
  <c r="H484" i="24" s="1"/>
  <c r="E129" i="2" s="1"/>
  <c r="D481" i="24"/>
  <c r="F481" i="24" s="1"/>
  <c r="F482" i="24" s="1"/>
  <c r="H478" i="24" s="1"/>
  <c r="D462" i="24"/>
  <c r="H459" i="24" s="1"/>
  <c r="H464" i="24" s="1"/>
  <c r="F452" i="24"/>
  <c r="F453" i="24" s="1"/>
  <c r="H449" i="24" s="1"/>
  <c r="H472" i="24" s="1"/>
  <c r="H475" i="24" s="1"/>
  <c r="E127" i="2" s="1"/>
  <c r="C452" i="24"/>
  <c r="C461" i="24" s="1"/>
  <c r="H561" i="24" l="1"/>
  <c r="E147" i="2" s="1"/>
  <c r="H497" i="24"/>
  <c r="E132" i="2" s="1"/>
  <c r="H467" i="24"/>
  <c r="E124" i="2" s="1"/>
  <c r="E123" i="2"/>
  <c r="F566" i="24"/>
  <c r="F567" i="24" s="1"/>
  <c r="H563" i="24" s="1"/>
  <c r="E148" i="2" s="1"/>
  <c r="F502" i="24"/>
  <c r="F503" i="24" s="1"/>
  <c r="H499" i="24" s="1"/>
  <c r="E133" i="2" s="1"/>
  <c r="E126" i="2"/>
  <c r="E121" i="2"/>
  <c r="E128" i="2"/>
  <c r="H531" i="24"/>
  <c r="E139" i="2" s="1"/>
  <c r="E138" i="2"/>
  <c r="E143" i="2"/>
  <c r="E141" i="2"/>
  <c r="E136" i="2"/>
  <c r="C566" i="24"/>
  <c r="C502" i="24"/>
  <c r="E14" i="2"/>
  <c r="E14" i="26"/>
  <c r="E15" i="26" s="1"/>
  <c r="E12" i="2"/>
  <c r="E13" i="26" s="1"/>
  <c r="E16" i="2"/>
  <c r="E17" i="26" s="1"/>
  <c r="E15" i="2"/>
  <c r="E16" i="26" s="1"/>
  <c r="E32" i="27"/>
  <c r="E31" i="27"/>
  <c r="E30" i="27"/>
  <c r="E18" i="27"/>
  <c r="E19" i="27"/>
  <c r="E12" i="26"/>
  <c r="E115" i="2" l="1"/>
  <c r="C411" i="24"/>
  <c r="A411" i="24"/>
  <c r="B376" i="24"/>
  <c r="C376" i="24"/>
  <c r="B386" i="24"/>
  <c r="C386" i="24"/>
  <c r="B391" i="24"/>
  <c r="C391" i="24"/>
  <c r="B397" i="24"/>
  <c r="C397" i="24"/>
  <c r="B403" i="24"/>
  <c r="C403" i="24"/>
  <c r="B408" i="24"/>
  <c r="C408" i="24"/>
  <c r="B414" i="24"/>
  <c r="C414" i="24"/>
  <c r="C420" i="24"/>
  <c r="B427" i="24"/>
  <c r="C427" i="24"/>
  <c r="B430" i="24"/>
  <c r="C430" i="24"/>
  <c r="B433" i="24"/>
  <c r="C433" i="24"/>
  <c r="C435" i="24"/>
  <c r="A435" i="24"/>
  <c r="A433" i="24"/>
  <c r="A430" i="24"/>
  <c r="A427" i="24"/>
  <c r="A420" i="24"/>
  <c r="A414" i="24"/>
  <c r="A408" i="24"/>
  <c r="A406" i="24"/>
  <c r="A403" i="24"/>
  <c r="A397" i="24"/>
  <c r="A391" i="24"/>
  <c r="A386" i="24"/>
  <c r="A384" i="24"/>
  <c r="A376" i="24"/>
  <c r="A374" i="24"/>
  <c r="E438" i="24"/>
  <c r="D438" i="24"/>
  <c r="H430" i="24"/>
  <c r="E116" i="2" s="1"/>
  <c r="D423" i="24"/>
  <c r="F423" i="24" s="1"/>
  <c r="F424" i="24" s="1"/>
  <c r="H420" i="24" s="1"/>
  <c r="E114" i="2" s="1"/>
  <c r="D417" i="24"/>
  <c r="F417" i="24" s="1"/>
  <c r="F418" i="24" s="1"/>
  <c r="H414" i="24" s="1"/>
  <c r="D395" i="24"/>
  <c r="H391" i="24" s="1"/>
  <c r="E107" i="2" s="1"/>
  <c r="D389" i="24"/>
  <c r="H386" i="24" s="1"/>
  <c r="F380" i="24"/>
  <c r="H376" i="24" s="1"/>
  <c r="H408" i="24" s="1"/>
  <c r="H411" i="24" s="1"/>
  <c r="E112" i="2" s="1"/>
  <c r="C379" i="24"/>
  <c r="C388" i="24" s="1"/>
  <c r="C394" i="24" s="1"/>
  <c r="H433" i="24" l="1"/>
  <c r="E117" i="2" s="1"/>
  <c r="F438" i="24"/>
  <c r="F439" i="24" s="1"/>
  <c r="H435" i="24" s="1"/>
  <c r="E118" i="2" s="1"/>
  <c r="H400" i="24"/>
  <c r="H403" i="24" s="1"/>
  <c r="E109" i="2" s="1"/>
  <c r="E106" i="2"/>
  <c r="E104" i="2"/>
  <c r="E111" i="2"/>
  <c r="E113" i="2"/>
  <c r="C438" i="24"/>
  <c r="C423" i="24"/>
  <c r="H397" i="24"/>
  <c r="E108" i="2" s="1"/>
  <c r="E98" i="2"/>
  <c r="C362" i="24"/>
  <c r="B360" i="24"/>
  <c r="C360" i="24"/>
  <c r="B357" i="24"/>
  <c r="C357" i="24"/>
  <c r="B354" i="24"/>
  <c r="C354" i="24"/>
  <c r="C347" i="24"/>
  <c r="B341" i="24"/>
  <c r="C341" i="24"/>
  <c r="C338" i="24"/>
  <c r="B335" i="24"/>
  <c r="C335" i="24"/>
  <c r="B330" i="24"/>
  <c r="C330" i="24"/>
  <c r="B324" i="24"/>
  <c r="C324" i="24"/>
  <c r="B318" i="24"/>
  <c r="C318" i="24"/>
  <c r="B313" i="24"/>
  <c r="C313" i="24"/>
  <c r="B303" i="24"/>
  <c r="C303" i="24"/>
  <c r="A362" i="24"/>
  <c r="A360" i="24"/>
  <c r="A357" i="24"/>
  <c r="A354" i="24"/>
  <c r="A347" i="24"/>
  <c r="A341" i="24"/>
  <c r="A338" i="24"/>
  <c r="A335" i="24"/>
  <c r="A333" i="24"/>
  <c r="A330" i="24"/>
  <c r="A324" i="24"/>
  <c r="A318" i="24"/>
  <c r="A313" i="24"/>
  <c r="A311" i="24"/>
  <c r="A303" i="24"/>
  <c r="A301" i="24"/>
  <c r="E365" i="24"/>
  <c r="D365" i="24"/>
  <c r="H357" i="24"/>
  <c r="E99" i="2" s="1"/>
  <c r="D350" i="24"/>
  <c r="F350" i="24" s="1"/>
  <c r="F351" i="24" s="1"/>
  <c r="H347" i="24" s="1"/>
  <c r="E97" i="2" s="1"/>
  <c r="D344" i="24"/>
  <c r="F344" i="24" s="1"/>
  <c r="F345" i="24" s="1"/>
  <c r="H341" i="24" s="1"/>
  <c r="D322" i="24"/>
  <c r="H318" i="24" s="1"/>
  <c r="E90" i="2" s="1"/>
  <c r="D316" i="24"/>
  <c r="H313" i="24" s="1"/>
  <c r="F307" i="24"/>
  <c r="H303" i="24" s="1"/>
  <c r="H335" i="24" s="1"/>
  <c r="H338" i="24" s="1"/>
  <c r="E95" i="2" s="1"/>
  <c r="C306" i="24"/>
  <c r="C315" i="24" s="1"/>
  <c r="C321" i="24" s="1"/>
  <c r="E81" i="2"/>
  <c r="B233" i="24"/>
  <c r="C233" i="24"/>
  <c r="B243" i="24"/>
  <c r="C243" i="24"/>
  <c r="B248" i="24"/>
  <c r="C248" i="24"/>
  <c r="B257" i="24"/>
  <c r="C257" i="24"/>
  <c r="B262" i="24"/>
  <c r="C262" i="24"/>
  <c r="C265" i="24"/>
  <c r="B268" i="24"/>
  <c r="C268" i="24"/>
  <c r="C274" i="24"/>
  <c r="B281" i="24"/>
  <c r="C281" i="24"/>
  <c r="B284" i="24"/>
  <c r="C284" i="24"/>
  <c r="B287" i="24"/>
  <c r="C287" i="24"/>
  <c r="C289" i="24"/>
  <c r="A289" i="24"/>
  <c r="A287" i="24"/>
  <c r="A284" i="24"/>
  <c r="A281" i="24"/>
  <c r="A274" i="24"/>
  <c r="A268" i="24"/>
  <c r="A265" i="24"/>
  <c r="A262" i="24"/>
  <c r="A260" i="24"/>
  <c r="A257" i="24"/>
  <c r="A248" i="24"/>
  <c r="A243" i="24"/>
  <c r="A241" i="24"/>
  <c r="A233" i="24"/>
  <c r="A231" i="24"/>
  <c r="E292" i="24"/>
  <c r="D292" i="24"/>
  <c r="H284" i="24"/>
  <c r="E82" i="2" s="1"/>
  <c r="D277" i="24"/>
  <c r="F277" i="24" s="1"/>
  <c r="F278" i="24" s="1"/>
  <c r="H274" i="24" s="1"/>
  <c r="E80" i="2" s="1"/>
  <c r="D271" i="24"/>
  <c r="D252" i="24"/>
  <c r="D246" i="24"/>
  <c r="H243" i="24" s="1"/>
  <c r="F237" i="24"/>
  <c r="H233" i="24" s="1"/>
  <c r="H262" i="24" s="1"/>
  <c r="H265" i="24" s="1"/>
  <c r="E78" i="2" s="1"/>
  <c r="C236" i="24"/>
  <c r="C245" i="24" s="1"/>
  <c r="C251" i="24" s="1"/>
  <c r="C271" i="24" s="1"/>
  <c r="H248" i="24" l="1"/>
  <c r="E74" i="2" s="1"/>
  <c r="H327" i="24"/>
  <c r="H330" i="24" s="1"/>
  <c r="E92" i="2" s="1"/>
  <c r="H360" i="24"/>
  <c r="E100" i="2" s="1"/>
  <c r="F271" i="24"/>
  <c r="F272" i="24" s="1"/>
  <c r="H268" i="24" s="1"/>
  <c r="E89" i="2"/>
  <c r="H254" i="24"/>
  <c r="H257" i="24" s="1"/>
  <c r="E75" i="2" s="1"/>
  <c r="E73" i="2"/>
  <c r="F365" i="24"/>
  <c r="F366" i="24" s="1"/>
  <c r="H362" i="24" s="1"/>
  <c r="E101" i="2" s="1"/>
  <c r="E94" i="2"/>
  <c r="E87" i="2"/>
  <c r="E96" i="2"/>
  <c r="F292" i="24"/>
  <c r="F293" i="24" s="1"/>
  <c r="H289" i="24" s="1"/>
  <c r="E84" i="2" s="1"/>
  <c r="E77" i="2"/>
  <c r="E71" i="2"/>
  <c r="C365" i="24"/>
  <c r="C350" i="24"/>
  <c r="H324" i="24"/>
  <c r="E91" i="2" s="1"/>
  <c r="C292" i="24"/>
  <c r="C277" i="24"/>
  <c r="H45" i="2"/>
  <c r="H62" i="2" s="1"/>
  <c r="G45" i="2"/>
  <c r="F45" i="2"/>
  <c r="E65" i="2"/>
  <c r="B170" i="24"/>
  <c r="C170" i="24"/>
  <c r="B160" i="24"/>
  <c r="C160" i="24"/>
  <c r="C195" i="24"/>
  <c r="B192" i="24"/>
  <c r="C192" i="24"/>
  <c r="C219" i="24"/>
  <c r="B217" i="24"/>
  <c r="C217" i="24"/>
  <c r="B214" i="24"/>
  <c r="C214" i="24"/>
  <c r="B211" i="24"/>
  <c r="C211" i="24"/>
  <c r="C204" i="24"/>
  <c r="B198" i="24"/>
  <c r="C198" i="24"/>
  <c r="C187" i="24"/>
  <c r="B187" i="24"/>
  <c r="B181" i="24"/>
  <c r="C181" i="24"/>
  <c r="B175" i="24"/>
  <c r="C175" i="24"/>
  <c r="A219" i="24"/>
  <c r="A217" i="24"/>
  <c r="A214" i="24"/>
  <c r="A211" i="24"/>
  <c r="A204" i="24"/>
  <c r="A198" i="24"/>
  <c r="A195" i="24"/>
  <c r="A192" i="24"/>
  <c r="A190" i="24"/>
  <c r="A187" i="24"/>
  <c r="A181" i="24"/>
  <c r="A175" i="24"/>
  <c r="A170" i="24"/>
  <c r="A168" i="24"/>
  <c r="A160" i="24"/>
  <c r="A158" i="24"/>
  <c r="C163" i="24"/>
  <c r="C172" i="24" s="1"/>
  <c r="F164" i="24"/>
  <c r="H160" i="24" s="1"/>
  <c r="D173" i="24"/>
  <c r="H170" i="24" s="1"/>
  <c r="E56" i="2" s="1"/>
  <c r="D179" i="24"/>
  <c r="H175" i="24" s="1"/>
  <c r="E57" i="2" s="1"/>
  <c r="D201" i="24"/>
  <c r="F201" i="24" s="1"/>
  <c r="F202" i="24" s="1"/>
  <c r="H198" i="24" s="1"/>
  <c r="D207" i="24"/>
  <c r="F207" i="24" s="1"/>
  <c r="F208" i="24" s="1"/>
  <c r="H204" i="24" s="1"/>
  <c r="H214" i="24"/>
  <c r="E66" i="2" s="1"/>
  <c r="D222" i="24"/>
  <c r="E222" i="24"/>
  <c r="F136" i="2"/>
  <c r="F138" i="2"/>
  <c r="F139" i="2"/>
  <c r="F141" i="2"/>
  <c r="B142" i="2"/>
  <c r="B539" i="24" s="1"/>
  <c r="H142" i="2"/>
  <c r="I142" i="2" s="1"/>
  <c r="F143" i="2"/>
  <c r="B144" i="2"/>
  <c r="B548" i="24" s="1"/>
  <c r="F144" i="2"/>
  <c r="F145" i="2"/>
  <c r="F146" i="2"/>
  <c r="F147" i="2"/>
  <c r="B148" i="2"/>
  <c r="B563" i="24" s="1"/>
  <c r="F104" i="2"/>
  <c r="F106" i="2"/>
  <c r="F107" i="2"/>
  <c r="F108" i="2"/>
  <c r="F109" i="2"/>
  <c r="F111" i="2"/>
  <c r="B112" i="2"/>
  <c r="B411" i="24" s="1"/>
  <c r="F113" i="2"/>
  <c r="B114" i="2"/>
  <c r="B420" i="24" s="1"/>
  <c r="F114" i="2"/>
  <c r="F115" i="2"/>
  <c r="F116" i="2"/>
  <c r="F117" i="2"/>
  <c r="B118" i="2"/>
  <c r="B435" i="24" s="1"/>
  <c r="F121" i="2"/>
  <c r="F123" i="2"/>
  <c r="F124" i="2"/>
  <c r="F126" i="2"/>
  <c r="B127" i="2"/>
  <c r="B475" i="24" s="1"/>
  <c r="F128" i="2"/>
  <c r="B129" i="2"/>
  <c r="B484" i="24" s="1"/>
  <c r="F129" i="2"/>
  <c r="F130" i="2"/>
  <c r="F131" i="2"/>
  <c r="F132" i="2"/>
  <c r="B133" i="2"/>
  <c r="B499" i="24" s="1"/>
  <c r="F87" i="2"/>
  <c r="F89" i="2"/>
  <c r="F90" i="2"/>
  <c r="F91" i="2"/>
  <c r="F92" i="2"/>
  <c r="F94" i="2"/>
  <c r="B95" i="2"/>
  <c r="B338" i="24" s="1"/>
  <c r="F96" i="2"/>
  <c r="B97" i="2"/>
  <c r="B347" i="24" s="1"/>
  <c r="F97" i="2"/>
  <c r="F98" i="2"/>
  <c r="F99" i="2"/>
  <c r="F100" i="2"/>
  <c r="B101" i="2"/>
  <c r="B362" i="24" s="1"/>
  <c r="F71" i="2"/>
  <c r="F73" i="2"/>
  <c r="F74" i="2"/>
  <c r="F75" i="2"/>
  <c r="F77" i="2"/>
  <c r="B78" i="2"/>
  <c r="B265" i="24" s="1"/>
  <c r="F79" i="2"/>
  <c r="B80" i="2"/>
  <c r="B274" i="24" s="1"/>
  <c r="F80" i="2"/>
  <c r="F81" i="2"/>
  <c r="F82" i="2"/>
  <c r="F83" i="2"/>
  <c r="B84" i="2"/>
  <c r="B289" i="24" s="1"/>
  <c r="F54" i="2"/>
  <c r="F56" i="2"/>
  <c r="F57" i="2"/>
  <c r="F58" i="2"/>
  <c r="F59" i="2"/>
  <c r="F61" i="2"/>
  <c r="B62" i="2"/>
  <c r="B195" i="24" s="1"/>
  <c r="F63" i="2"/>
  <c r="B64" i="2"/>
  <c r="B204" i="24" s="1"/>
  <c r="F64" i="2"/>
  <c r="F65" i="2"/>
  <c r="F66" i="2"/>
  <c r="F67" i="2"/>
  <c r="B68" i="2"/>
  <c r="B219" i="24" s="1"/>
  <c r="E48" i="2"/>
  <c r="C146" i="24"/>
  <c r="B144" i="24"/>
  <c r="C144" i="24"/>
  <c r="B141" i="24"/>
  <c r="C141" i="24"/>
  <c r="B138" i="24"/>
  <c r="C138" i="24"/>
  <c r="C131" i="24"/>
  <c r="B125" i="24"/>
  <c r="C125" i="24"/>
  <c r="C122" i="24"/>
  <c r="B119" i="24"/>
  <c r="C119" i="24"/>
  <c r="C114" i="24"/>
  <c r="B114" i="24"/>
  <c r="B108" i="24"/>
  <c r="C108" i="24"/>
  <c r="B102" i="24"/>
  <c r="C102" i="24"/>
  <c r="B97" i="24"/>
  <c r="C97" i="24"/>
  <c r="C87" i="24"/>
  <c r="B87" i="24"/>
  <c r="A146" i="24"/>
  <c r="A144" i="24"/>
  <c r="A141" i="24"/>
  <c r="A138" i="24"/>
  <c r="A131" i="24"/>
  <c r="A125" i="24"/>
  <c r="A122" i="24"/>
  <c r="A119" i="24"/>
  <c r="A114" i="24"/>
  <c r="A108" i="24"/>
  <c r="A102" i="24"/>
  <c r="A97" i="24"/>
  <c r="A87" i="24"/>
  <c r="A117" i="24"/>
  <c r="A95" i="24"/>
  <c r="A85" i="24"/>
  <c r="A43" i="24"/>
  <c r="A20" i="24"/>
  <c r="A8" i="24"/>
  <c r="C90" i="24"/>
  <c r="C99" i="24" s="1"/>
  <c r="C105" i="24" s="1"/>
  <c r="C128" i="24" s="1"/>
  <c r="F50" i="2"/>
  <c r="F49" i="2"/>
  <c r="F48" i="2"/>
  <c r="F47" i="2"/>
  <c r="F46" i="2"/>
  <c r="F44" i="2"/>
  <c r="F42" i="2"/>
  <c r="F41" i="2"/>
  <c r="F40" i="2"/>
  <c r="F39" i="2"/>
  <c r="F37" i="2"/>
  <c r="B51" i="2"/>
  <c r="B146" i="24" s="1"/>
  <c r="B45" i="2"/>
  <c r="B122" i="24" s="1"/>
  <c r="B34" i="2"/>
  <c r="B28" i="2"/>
  <c r="B29" i="26" s="1"/>
  <c r="B47" i="2"/>
  <c r="B131" i="24" s="1"/>
  <c r="B14" i="2"/>
  <c r="B15" i="26" s="1"/>
  <c r="B13" i="2"/>
  <c r="B14" i="26" s="1"/>
  <c r="B12" i="2"/>
  <c r="B13" i="26" s="1"/>
  <c r="B11" i="2"/>
  <c r="B12" i="26" s="1"/>
  <c r="E149" i="24"/>
  <c r="D149" i="24"/>
  <c r="H141" i="24"/>
  <c r="E49" i="2" s="1"/>
  <c r="D134" i="24"/>
  <c r="F134" i="24" s="1"/>
  <c r="F135" i="24" s="1"/>
  <c r="H131" i="24" s="1"/>
  <c r="E47" i="2" s="1"/>
  <c r="D128" i="24"/>
  <c r="F128" i="24" s="1"/>
  <c r="F129" i="24" s="1"/>
  <c r="H125" i="24" s="1"/>
  <c r="H144" i="24" s="1"/>
  <c r="D106" i="24"/>
  <c r="H108" i="24" s="1"/>
  <c r="E41" i="2" s="1"/>
  <c r="D100" i="24"/>
  <c r="H97" i="24" s="1"/>
  <c r="E39" i="2" s="1"/>
  <c r="F91" i="24"/>
  <c r="H87" i="24" s="1"/>
  <c r="H119" i="24" s="1"/>
  <c r="H122" i="24" s="1"/>
  <c r="E45" i="2" s="1"/>
  <c r="B30" i="2"/>
  <c r="D61" i="24"/>
  <c r="F61" i="24" s="1"/>
  <c r="F62" i="24" s="1"/>
  <c r="H58" i="24" s="1"/>
  <c r="E30" i="2" s="1"/>
  <c r="A73" i="24"/>
  <c r="C73" i="24"/>
  <c r="A71" i="24"/>
  <c r="C71" i="24"/>
  <c r="A68" i="24"/>
  <c r="C68" i="24"/>
  <c r="A65" i="24"/>
  <c r="C65" i="24"/>
  <c r="A58" i="24"/>
  <c r="C58" i="24"/>
  <c r="C52" i="24"/>
  <c r="A52" i="24"/>
  <c r="B52" i="24"/>
  <c r="A49" i="24"/>
  <c r="C49" i="24"/>
  <c r="B49" i="24"/>
  <c r="A46" i="24"/>
  <c r="C46" i="24"/>
  <c r="A40" i="24"/>
  <c r="A34" i="24"/>
  <c r="A28" i="24"/>
  <c r="C40" i="24"/>
  <c r="C34" i="24"/>
  <c r="C28" i="24"/>
  <c r="A22" i="24"/>
  <c r="C22" i="24"/>
  <c r="A12" i="24"/>
  <c r="C12" i="24"/>
  <c r="A10" i="24"/>
  <c r="C10" i="24"/>
  <c r="B10" i="24"/>
  <c r="B12" i="24"/>
  <c r="B22" i="24"/>
  <c r="B28" i="24"/>
  <c r="B34" i="24"/>
  <c r="B40" i="24"/>
  <c r="B65" i="24"/>
  <c r="B71" i="24"/>
  <c r="B68" i="24"/>
  <c r="H68" i="24"/>
  <c r="E32" i="2" s="1"/>
  <c r="C178" i="24" l="1"/>
  <c r="C207" i="24" s="1"/>
  <c r="H287" i="24"/>
  <c r="E83" i="2" s="1"/>
  <c r="E79" i="2"/>
  <c r="F222" i="24"/>
  <c r="F223" i="24" s="1"/>
  <c r="H219" i="24" s="1"/>
  <c r="E68" i="2" s="1"/>
  <c r="E63" i="2"/>
  <c r="H217" i="24"/>
  <c r="E33" i="26"/>
  <c r="B58" i="24"/>
  <c r="B31" i="26"/>
  <c r="B73" i="24"/>
  <c r="B35" i="26"/>
  <c r="H181" i="24"/>
  <c r="E58" i="2" s="1"/>
  <c r="E25" i="26" s="1"/>
  <c r="H192" i="24"/>
  <c r="E61" i="2" s="1"/>
  <c r="E54" i="2"/>
  <c r="H95" i="2"/>
  <c r="I95" i="2" s="1"/>
  <c r="H112" i="2"/>
  <c r="I112" i="2" s="1"/>
  <c r="H78" i="2"/>
  <c r="I78" i="2" s="1"/>
  <c r="H127" i="2"/>
  <c r="I127" i="2" s="1"/>
  <c r="E64" i="2"/>
  <c r="E31" i="26" s="1"/>
  <c r="H184" i="24"/>
  <c r="H187" i="24" s="1"/>
  <c r="E59" i="2" s="1"/>
  <c r="H111" i="24"/>
  <c r="H114" i="24" s="1"/>
  <c r="E42" i="2" s="1"/>
  <c r="E44" i="2"/>
  <c r="E37" i="2"/>
  <c r="E46" i="2"/>
  <c r="E50" i="2"/>
  <c r="C222" i="24"/>
  <c r="I45" i="2"/>
  <c r="F149" i="24"/>
  <c r="F150" i="24" s="1"/>
  <c r="H146" i="24" s="1"/>
  <c r="H102" i="24"/>
  <c r="E40" i="2" s="1"/>
  <c r="C149" i="24"/>
  <c r="C134" i="24"/>
  <c r="H195" i="24" l="1"/>
  <c r="E62" i="2" s="1"/>
  <c r="I62" i="2" s="1"/>
  <c r="E67" i="2"/>
  <c r="E51" i="2"/>
  <c r="D32" i="24"/>
  <c r="D25" i="24"/>
  <c r="C24" i="24"/>
  <c r="C31" i="24" s="1"/>
  <c r="C55" i="24" s="1"/>
  <c r="E15" i="25" l="1"/>
  <c r="C7" i="26" l="1"/>
  <c r="C6" i="26"/>
  <c r="D81" i="25" l="1"/>
  <c r="C81" i="25"/>
  <c r="D77" i="25"/>
  <c r="C77" i="25"/>
  <c r="D70" i="25"/>
  <c r="C70" i="25"/>
  <c r="D58" i="25"/>
  <c r="D82" i="25" s="1"/>
  <c r="C58" i="25"/>
  <c r="C82" i="25" l="1"/>
  <c r="B46" i="24" l="1"/>
  <c r="C76" i="24" l="1"/>
  <c r="C61" i="24"/>
  <c r="D22" i="27"/>
  <c r="F22" i="27" s="1"/>
  <c r="F54" i="27"/>
  <c r="F53" i="27"/>
  <c r="F52" i="27"/>
  <c r="F51" i="27"/>
  <c r="F50" i="27"/>
  <c r="E49" i="27"/>
  <c r="F49" i="27" s="1"/>
  <c r="D43" i="27"/>
  <c r="F43" i="27" s="1"/>
  <c r="F42" i="27"/>
  <c r="D36" i="27"/>
  <c r="F36" i="27" s="1"/>
  <c r="F35" i="27"/>
  <c r="F26" i="27"/>
  <c r="F25" i="27"/>
  <c r="F24" i="27"/>
  <c r="F23" i="27"/>
  <c r="F13" i="27"/>
  <c r="F12" i="27"/>
  <c r="F28" i="27" l="1"/>
  <c r="F31" i="27" s="1"/>
  <c r="F27" i="27"/>
  <c r="F14" i="27"/>
  <c r="F44" i="27"/>
  <c r="F14" i="2" s="1"/>
  <c r="F37" i="27"/>
  <c r="F13" i="2" s="1"/>
  <c r="F55" i="27"/>
  <c r="F12" i="2" l="1"/>
  <c r="F30" i="27"/>
  <c r="F35" i="26"/>
  <c r="F28" i="2"/>
  <c r="F13" i="26" l="1"/>
  <c r="C17" i="26" l="1"/>
  <c r="E20" i="25" l="1"/>
  <c r="B7" i="27" s="1"/>
  <c r="F56" i="27" l="1"/>
  <c r="G11" i="2"/>
  <c r="F45" i="27"/>
  <c r="F38" i="27"/>
  <c r="F65" i="27" l="1"/>
  <c r="H51" i="2" s="1"/>
  <c r="H68" i="2" s="1"/>
  <c r="F46" i="27"/>
  <c r="H14" i="2" s="1"/>
  <c r="G14" i="2"/>
  <c r="F39" i="27"/>
  <c r="H13" i="2" s="1"/>
  <c r="G13" i="2"/>
  <c r="F25" i="26"/>
  <c r="F24" i="26"/>
  <c r="C16" i="26" l="1"/>
  <c r="E31" i="2" l="1"/>
  <c r="E32" i="26" s="1"/>
  <c r="H6" i="26" l="1"/>
  <c r="H10" i="24" l="1"/>
  <c r="F16" i="26" l="1"/>
  <c r="E19" i="2"/>
  <c r="E20" i="26" s="1"/>
  <c r="F15" i="26" l="1"/>
  <c r="F14" i="26"/>
  <c r="F30" i="26"/>
  <c r="F28" i="26"/>
  <c r="F26" i="26"/>
  <c r="F23" i="26"/>
  <c r="F21" i="26"/>
  <c r="F20" i="26"/>
  <c r="F29" i="26" l="1"/>
  <c r="D40" i="25" l="1"/>
  <c r="D36" i="25"/>
  <c r="D41" i="25" s="1"/>
  <c r="B8" i="27" s="1"/>
  <c r="F57" i="27" l="1"/>
  <c r="B6" i="2"/>
  <c r="G194" i="2" l="1"/>
  <c r="H194" i="2" s="1"/>
  <c r="I194" i="2" s="1"/>
  <c r="G188" i="2"/>
  <c r="H188" i="2" s="1"/>
  <c r="I188" i="2" s="1"/>
  <c r="G183" i="2"/>
  <c r="H183" i="2" s="1"/>
  <c r="I183" i="2" s="1"/>
  <c r="J182" i="2" s="1"/>
  <c r="G193" i="2"/>
  <c r="H193" i="2" s="1"/>
  <c r="I193" i="2" s="1"/>
  <c r="G190" i="2"/>
  <c r="H190" i="2" s="1"/>
  <c r="I190" i="2" s="1"/>
  <c r="G192" i="2"/>
  <c r="H192" i="2" s="1"/>
  <c r="I192" i="2" s="1"/>
  <c r="G186" i="2"/>
  <c r="H186" i="2" s="1"/>
  <c r="I186" i="2" s="1"/>
  <c r="G185" i="2"/>
  <c r="H185" i="2" s="1"/>
  <c r="I185" i="2" s="1"/>
  <c r="G191" i="2"/>
  <c r="H191" i="2" s="1"/>
  <c r="I191" i="2" s="1"/>
  <c r="G179" i="2"/>
  <c r="H179" i="2" s="1"/>
  <c r="I179" i="2" s="1"/>
  <c r="G173" i="2"/>
  <c r="H173" i="2" s="1"/>
  <c r="I173" i="2" s="1"/>
  <c r="G169" i="2"/>
  <c r="H169" i="2" s="1"/>
  <c r="I169" i="2" s="1"/>
  <c r="G166" i="2"/>
  <c r="H166" i="2" s="1"/>
  <c r="I166" i="2" s="1"/>
  <c r="J165" i="2" s="1"/>
  <c r="G170" i="2"/>
  <c r="H170" i="2" s="1"/>
  <c r="I170" i="2" s="1"/>
  <c r="G178" i="2"/>
  <c r="H178" i="2" s="1"/>
  <c r="I178" i="2" s="1"/>
  <c r="G175" i="2"/>
  <c r="H175" i="2" s="1"/>
  <c r="I175" i="2" s="1"/>
  <c r="G176" i="2"/>
  <c r="H176" i="2" s="1"/>
  <c r="I176" i="2" s="1"/>
  <c r="G177" i="2"/>
  <c r="H177" i="2" s="1"/>
  <c r="I177" i="2" s="1"/>
  <c r="G171" i="2"/>
  <c r="H171" i="2" s="1"/>
  <c r="I171" i="2" s="1"/>
  <c r="G168" i="2"/>
  <c r="H168" i="2" s="1"/>
  <c r="I168" i="2" s="1"/>
  <c r="G162" i="2"/>
  <c r="H162" i="2" s="1"/>
  <c r="I162" i="2" s="1"/>
  <c r="G156" i="2"/>
  <c r="H156" i="2" s="1"/>
  <c r="I156" i="2" s="1"/>
  <c r="G151" i="2"/>
  <c r="H151" i="2" s="1"/>
  <c r="I151" i="2" s="1"/>
  <c r="J150" i="2" s="1"/>
  <c r="G161" i="2"/>
  <c r="H161" i="2" s="1"/>
  <c r="I161" i="2" s="1"/>
  <c r="G158" i="2"/>
  <c r="H158" i="2" s="1"/>
  <c r="I158" i="2" s="1"/>
  <c r="G159" i="2"/>
  <c r="H159" i="2" s="1"/>
  <c r="I159" i="2" s="1"/>
  <c r="G160" i="2"/>
  <c r="H160" i="2" s="1"/>
  <c r="I160" i="2" s="1"/>
  <c r="G154" i="2"/>
  <c r="H154" i="2" s="1"/>
  <c r="I154" i="2" s="1"/>
  <c r="G153" i="2"/>
  <c r="H153" i="2" s="1"/>
  <c r="I153" i="2" s="1"/>
  <c r="G138" i="2"/>
  <c r="H138" i="2" s="1"/>
  <c r="I138" i="2" s="1"/>
  <c r="G143" i="2"/>
  <c r="H143" i="2" s="1"/>
  <c r="I143" i="2" s="1"/>
  <c r="G144" i="2"/>
  <c r="H144" i="2" s="1"/>
  <c r="I144" i="2" s="1"/>
  <c r="G108" i="2"/>
  <c r="H108" i="2" s="1"/>
  <c r="I108" i="2" s="1"/>
  <c r="G113" i="2"/>
  <c r="H113" i="2" s="1"/>
  <c r="I113" i="2" s="1"/>
  <c r="G114" i="2"/>
  <c r="H114" i="2" s="1"/>
  <c r="I114" i="2" s="1"/>
  <c r="G123" i="2"/>
  <c r="H123" i="2" s="1"/>
  <c r="I123" i="2" s="1"/>
  <c r="G91" i="2"/>
  <c r="H91" i="2" s="1"/>
  <c r="I91" i="2" s="1"/>
  <c r="G96" i="2"/>
  <c r="H96" i="2" s="1"/>
  <c r="I96" i="2" s="1"/>
  <c r="G97" i="2"/>
  <c r="H97" i="2" s="1"/>
  <c r="I97" i="2" s="1"/>
  <c r="H84" i="2"/>
  <c r="I84" i="2" s="1"/>
  <c r="G54" i="2"/>
  <c r="H54" i="2" s="1"/>
  <c r="I54" i="2" s="1"/>
  <c r="J53" i="2" s="1"/>
  <c r="G57" i="2"/>
  <c r="H57" i="2" s="1"/>
  <c r="I57" i="2" s="1"/>
  <c r="G61" i="2"/>
  <c r="H61" i="2" s="1"/>
  <c r="I61" i="2" s="1"/>
  <c r="G65" i="2"/>
  <c r="H65" i="2" s="1"/>
  <c r="I65" i="2" s="1"/>
  <c r="G89" i="2"/>
  <c r="H89" i="2" s="1"/>
  <c r="I89" i="2" s="1"/>
  <c r="H101" i="2"/>
  <c r="I101" i="2" s="1"/>
  <c r="G139" i="2"/>
  <c r="H139" i="2" s="1"/>
  <c r="I139" i="2" s="1"/>
  <c r="G145" i="2"/>
  <c r="H145" i="2" s="1"/>
  <c r="I145" i="2" s="1"/>
  <c r="G146" i="2"/>
  <c r="H146" i="2" s="1"/>
  <c r="I146" i="2" s="1"/>
  <c r="G116" i="2"/>
  <c r="H116" i="2" s="1"/>
  <c r="I116" i="2" s="1"/>
  <c r="G121" i="2"/>
  <c r="H121" i="2" s="1"/>
  <c r="I121" i="2" s="1"/>
  <c r="J120" i="2" s="1"/>
  <c r="G126" i="2"/>
  <c r="H126" i="2" s="1"/>
  <c r="I126" i="2" s="1"/>
  <c r="G130" i="2"/>
  <c r="H130" i="2" s="1"/>
  <c r="I130" i="2" s="1"/>
  <c r="G92" i="2"/>
  <c r="H92" i="2" s="1"/>
  <c r="I92" i="2" s="1"/>
  <c r="G98" i="2"/>
  <c r="H98" i="2" s="1"/>
  <c r="I98" i="2" s="1"/>
  <c r="G99" i="2"/>
  <c r="H99" i="2" s="1"/>
  <c r="I99" i="2" s="1"/>
  <c r="G73" i="2"/>
  <c r="H73" i="2" s="1"/>
  <c r="I73" i="2" s="1"/>
  <c r="G79" i="2"/>
  <c r="H79" i="2" s="1"/>
  <c r="I79" i="2" s="1"/>
  <c r="G80" i="2"/>
  <c r="H80" i="2" s="1"/>
  <c r="I80" i="2" s="1"/>
  <c r="G59" i="2"/>
  <c r="H59" i="2" s="1"/>
  <c r="I59" i="2" s="1"/>
  <c r="G67" i="2"/>
  <c r="H67" i="2" s="1"/>
  <c r="I67" i="2" s="1"/>
  <c r="I68" i="2"/>
  <c r="G124" i="2"/>
  <c r="H124" i="2" s="1"/>
  <c r="I124" i="2" s="1"/>
  <c r="G132" i="2"/>
  <c r="H132" i="2" s="1"/>
  <c r="I132" i="2" s="1"/>
  <c r="H133" i="2"/>
  <c r="I133" i="2" s="1"/>
  <c r="G75" i="2"/>
  <c r="H75" i="2" s="1"/>
  <c r="I75" i="2" s="1"/>
  <c r="G81" i="2"/>
  <c r="H81" i="2" s="1"/>
  <c r="I81" i="2" s="1"/>
  <c r="G82" i="2"/>
  <c r="H82" i="2" s="1"/>
  <c r="I82" i="2" s="1"/>
  <c r="H148" i="2"/>
  <c r="I148" i="2" s="1"/>
  <c r="G56" i="2"/>
  <c r="H56" i="2" s="1"/>
  <c r="I56" i="2" s="1"/>
  <c r="G66" i="2"/>
  <c r="H66" i="2" s="1"/>
  <c r="I66" i="2" s="1"/>
  <c r="G115" i="2"/>
  <c r="H115" i="2" s="1"/>
  <c r="I115" i="2" s="1"/>
  <c r="G131" i="2"/>
  <c r="H131" i="2" s="1"/>
  <c r="I131" i="2" s="1"/>
  <c r="G64" i="2"/>
  <c r="H64" i="2" s="1"/>
  <c r="I64" i="2" s="1"/>
  <c r="G90" i="2"/>
  <c r="H90" i="2" s="1"/>
  <c r="I90" i="2" s="1"/>
  <c r="G107" i="2"/>
  <c r="H107" i="2" s="1"/>
  <c r="I107" i="2" s="1"/>
  <c r="G147" i="2"/>
  <c r="H147" i="2" s="1"/>
  <c r="I147" i="2" s="1"/>
  <c r="G87" i="2"/>
  <c r="H87" i="2" s="1"/>
  <c r="I87" i="2" s="1"/>
  <c r="J86" i="2" s="1"/>
  <c r="G100" i="2"/>
  <c r="H100" i="2" s="1"/>
  <c r="I100" i="2" s="1"/>
  <c r="G63" i="2"/>
  <c r="H63" i="2" s="1"/>
  <c r="I63" i="2" s="1"/>
  <c r="G129" i="2"/>
  <c r="H129" i="2" s="1"/>
  <c r="I129" i="2" s="1"/>
  <c r="G109" i="2"/>
  <c r="H109" i="2" s="1"/>
  <c r="I109" i="2" s="1"/>
  <c r="G74" i="2"/>
  <c r="H74" i="2" s="1"/>
  <c r="I74" i="2" s="1"/>
  <c r="G58" i="2"/>
  <c r="H58" i="2" s="1"/>
  <c r="I58" i="2" s="1"/>
  <c r="G117" i="2"/>
  <c r="H117" i="2" s="1"/>
  <c r="I117" i="2" s="1"/>
  <c r="G83" i="2"/>
  <c r="H83" i="2" s="1"/>
  <c r="I83" i="2" s="1"/>
  <c r="G111" i="2"/>
  <c r="H111" i="2" s="1"/>
  <c r="I111" i="2" s="1"/>
  <c r="G141" i="2"/>
  <c r="H141" i="2" s="1"/>
  <c r="I141" i="2" s="1"/>
  <c r="G128" i="2"/>
  <c r="H128" i="2" s="1"/>
  <c r="I128" i="2" s="1"/>
  <c r="G71" i="2"/>
  <c r="H71" i="2" s="1"/>
  <c r="I71" i="2" s="1"/>
  <c r="J70" i="2" s="1"/>
  <c r="H118" i="2"/>
  <c r="I118" i="2" s="1"/>
  <c r="G104" i="2"/>
  <c r="H104" i="2" s="1"/>
  <c r="I104" i="2" s="1"/>
  <c r="J103" i="2" s="1"/>
  <c r="G77" i="2"/>
  <c r="H77" i="2" s="1"/>
  <c r="I77" i="2" s="1"/>
  <c r="G136" i="2"/>
  <c r="H136" i="2" s="1"/>
  <c r="I136" i="2" s="1"/>
  <c r="J135" i="2" s="1"/>
  <c r="G106" i="2"/>
  <c r="H106" i="2" s="1"/>
  <c r="I106" i="2" s="1"/>
  <c r="G94" i="2"/>
  <c r="H94" i="2" s="1"/>
  <c r="I94" i="2" s="1"/>
  <c r="G50" i="2"/>
  <c r="H50" i="2" s="1"/>
  <c r="I50" i="2" s="1"/>
  <c r="G46" i="2"/>
  <c r="H46" i="2" s="1"/>
  <c r="G42" i="2"/>
  <c r="H42" i="2" s="1"/>
  <c r="I42" i="2" s="1"/>
  <c r="G40" i="2"/>
  <c r="H40" i="2" s="1"/>
  <c r="I40" i="2" s="1"/>
  <c r="G39" i="2"/>
  <c r="H39" i="2" s="1"/>
  <c r="I39" i="2" s="1"/>
  <c r="G49" i="2"/>
  <c r="H49" i="2" s="1"/>
  <c r="I49" i="2" s="1"/>
  <c r="G47" i="2"/>
  <c r="H47" i="2" s="1"/>
  <c r="I47" i="2" s="1"/>
  <c r="G44" i="2"/>
  <c r="H44" i="2" s="1"/>
  <c r="I44" i="2" s="1"/>
  <c r="G41" i="2"/>
  <c r="H41" i="2" s="1"/>
  <c r="I41" i="2" s="1"/>
  <c r="G48" i="2"/>
  <c r="H48" i="2" s="1"/>
  <c r="I48" i="2" s="1"/>
  <c r="G37" i="2"/>
  <c r="H37" i="2" s="1"/>
  <c r="I37" i="2" s="1"/>
  <c r="J36" i="2" s="1"/>
  <c r="I51" i="2"/>
  <c r="G32" i="2"/>
  <c r="G33" i="2"/>
  <c r="G30" i="2"/>
  <c r="G12" i="2"/>
  <c r="F29" i="27"/>
  <c r="H12" i="2" s="1"/>
  <c r="G28" i="2"/>
  <c r="G29" i="26" s="1"/>
  <c r="F58" i="27"/>
  <c r="G16" i="2"/>
  <c r="G29" i="2"/>
  <c r="G22" i="2"/>
  <c r="G27" i="2"/>
  <c r="G25" i="2"/>
  <c r="G20" i="2"/>
  <c r="B6" i="26"/>
  <c r="G31" i="2"/>
  <c r="G23" i="2"/>
  <c r="G19" i="2"/>
  <c r="H34" i="2"/>
  <c r="H35" i="26" s="1"/>
  <c r="G24" i="2"/>
  <c r="G15" i="2"/>
  <c r="E76" i="24"/>
  <c r="D76" i="24"/>
  <c r="D55" i="24"/>
  <c r="F55" i="24" s="1"/>
  <c r="H34" i="24"/>
  <c r="H28" i="24"/>
  <c r="H22" i="24"/>
  <c r="H37" i="24" s="1"/>
  <c r="J184" i="2" l="1"/>
  <c r="J187" i="2"/>
  <c r="J167" i="2"/>
  <c r="J172" i="2"/>
  <c r="J152" i="2"/>
  <c r="J155" i="2"/>
  <c r="H27" i="2"/>
  <c r="H28" i="26" s="1"/>
  <c r="G28" i="26"/>
  <c r="H19" i="2"/>
  <c r="G20" i="26"/>
  <c r="H20" i="2"/>
  <c r="H21" i="26" s="1"/>
  <c r="G21" i="26"/>
  <c r="H29" i="2"/>
  <c r="H30" i="26" s="1"/>
  <c r="G30" i="26"/>
  <c r="H32" i="2"/>
  <c r="G33" i="26"/>
  <c r="H33" i="2"/>
  <c r="H34" i="26" s="1"/>
  <c r="G34" i="26"/>
  <c r="H31" i="2"/>
  <c r="G32" i="26"/>
  <c r="H30" i="2"/>
  <c r="G31" i="26"/>
  <c r="H23" i="2"/>
  <c r="H24" i="26" s="1"/>
  <c r="G24" i="26"/>
  <c r="H24" i="2"/>
  <c r="H25" i="26" s="1"/>
  <c r="I25" i="26" s="1"/>
  <c r="G25" i="26"/>
  <c r="H22" i="2"/>
  <c r="H23" i="26" s="1"/>
  <c r="G23" i="26"/>
  <c r="H25" i="2"/>
  <c r="H26" i="26" s="1"/>
  <c r="G26" i="26"/>
  <c r="J88" i="2"/>
  <c r="J93" i="2"/>
  <c r="J76" i="2"/>
  <c r="J72" i="2"/>
  <c r="J137" i="2"/>
  <c r="J140" i="2"/>
  <c r="J125" i="2"/>
  <c r="J110" i="2"/>
  <c r="J122" i="2"/>
  <c r="J55" i="2"/>
  <c r="J60" i="2"/>
  <c r="J105" i="2"/>
  <c r="J38" i="2"/>
  <c r="F56" i="24"/>
  <c r="H52" i="24" s="1"/>
  <c r="H71" i="24" s="1"/>
  <c r="F16" i="24"/>
  <c r="H12" i="24" s="1"/>
  <c r="G13" i="26"/>
  <c r="F32" i="27"/>
  <c r="I12" i="2"/>
  <c r="I13" i="26" s="1"/>
  <c r="H13" i="26"/>
  <c r="H15" i="2"/>
  <c r="G16" i="26"/>
  <c r="H16" i="2"/>
  <c r="H17" i="26" s="1"/>
  <c r="G17" i="26"/>
  <c r="E23" i="2"/>
  <c r="H40" i="24"/>
  <c r="E22" i="2"/>
  <c r="E23" i="26" s="1"/>
  <c r="F76" i="24"/>
  <c r="E24" i="26" l="1"/>
  <c r="I24" i="26" s="1"/>
  <c r="I23" i="26"/>
  <c r="I31" i="2"/>
  <c r="H32" i="26"/>
  <c r="I32" i="26" s="1"/>
  <c r="I32" i="2"/>
  <c r="H33" i="26"/>
  <c r="I33" i="26" s="1"/>
  <c r="I30" i="2"/>
  <c r="H31" i="26"/>
  <c r="I31" i="26" s="1"/>
  <c r="I19" i="2"/>
  <c r="H20" i="26"/>
  <c r="I20" i="26" s="1"/>
  <c r="J181" i="2"/>
  <c r="J164" i="2"/>
  <c r="J149" i="2"/>
  <c r="J134" i="2"/>
  <c r="J85" i="2"/>
  <c r="J69" i="2"/>
  <c r="J52" i="2"/>
  <c r="J119" i="2"/>
  <c r="J102" i="2"/>
  <c r="E29" i="2"/>
  <c r="E30" i="26" s="1"/>
  <c r="I30" i="26" s="1"/>
  <c r="F77" i="24"/>
  <c r="H73" i="24" s="1"/>
  <c r="E34" i="2" s="1"/>
  <c r="E35" i="26" s="1"/>
  <c r="I35" i="26" s="1"/>
  <c r="H46" i="24"/>
  <c r="E27" i="2" s="1"/>
  <c r="E28" i="26" s="1"/>
  <c r="I28" i="26" s="1"/>
  <c r="E20" i="2"/>
  <c r="I21" i="26" s="1"/>
  <c r="G14" i="26"/>
  <c r="H28" i="2"/>
  <c r="H29" i="26" s="1"/>
  <c r="G15" i="26"/>
  <c r="H16" i="26"/>
  <c r="I15" i="2"/>
  <c r="I16" i="26" s="1"/>
  <c r="E25" i="2"/>
  <c r="E26" i="26" s="1"/>
  <c r="I26" i="26" s="1"/>
  <c r="I29" i="2" l="1"/>
  <c r="H49" i="24"/>
  <c r="E28" i="2" s="1"/>
  <c r="E29" i="26" s="1"/>
  <c r="I29" i="26" s="1"/>
  <c r="E33" i="2"/>
  <c r="E34" i="26" s="1"/>
  <c r="I34" i="26" s="1"/>
  <c r="I46" i="2"/>
  <c r="J43" i="2" s="1"/>
  <c r="J35" i="2" s="1"/>
  <c r="I20" i="2"/>
  <c r="H15" i="26"/>
  <c r="I14" i="2"/>
  <c r="I15" i="26" s="1"/>
  <c r="H14" i="26"/>
  <c r="I13" i="2"/>
  <c r="I14" i="26" s="1"/>
  <c r="I27" i="2"/>
  <c r="I34" i="2"/>
  <c r="I33" i="2" l="1"/>
  <c r="J19" i="26"/>
  <c r="I28" i="2"/>
  <c r="I22" i="2" l="1"/>
  <c r="I23" i="2"/>
  <c r="I16" i="2"/>
  <c r="I17" i="26" s="1"/>
  <c r="I24" i="2" l="1"/>
  <c r="J18" i="2" l="1"/>
  <c r="K18" i="2" s="1"/>
  <c r="I25" i="2"/>
  <c r="J22" i="26" l="1"/>
  <c r="J21" i="2"/>
  <c r="K21" i="2" s="1"/>
  <c r="D13" i="5"/>
  <c r="D15" i="5" l="1"/>
  <c r="G15" i="5" s="1"/>
  <c r="M13" i="5"/>
  <c r="O13" i="5"/>
  <c r="I13" i="5"/>
  <c r="G13" i="5"/>
  <c r="J27" i="26"/>
  <c r="M15" i="5" l="1"/>
  <c r="O15" i="5"/>
  <c r="C10" i="7"/>
  <c r="B10" i="7"/>
  <c r="J26" i="2" l="1"/>
  <c r="J17" i="2" l="1"/>
  <c r="K26" i="2"/>
  <c r="K13" i="5"/>
  <c r="K15" i="5"/>
  <c r="I15" i="5"/>
  <c r="D17" i="5" l="1"/>
  <c r="G17" i="5" s="1"/>
  <c r="O17" i="5" l="1"/>
  <c r="M17" i="5"/>
  <c r="I17" i="5"/>
  <c r="K17" i="5"/>
  <c r="F17" i="27"/>
  <c r="F18" i="27"/>
  <c r="G12" i="26" s="1"/>
  <c r="F16" i="27"/>
  <c r="F19" i="27" l="1"/>
  <c r="H11" i="2"/>
  <c r="H12" i="26" s="1"/>
  <c r="F11" i="2"/>
  <c r="F12" i="26" s="1"/>
  <c r="I11" i="2" l="1"/>
  <c r="I12" i="26" s="1"/>
  <c r="J10" i="2" l="1"/>
  <c r="J196" i="2" s="1"/>
  <c r="J11" i="26" l="1"/>
  <c r="J36" i="26" s="1"/>
  <c r="D11" i="5" l="1"/>
  <c r="G11" i="5" s="1"/>
  <c r="G19" i="5" s="1"/>
  <c r="D22" i="5" l="1"/>
  <c r="K11" i="5"/>
  <c r="K19" i="5" s="1"/>
  <c r="I11" i="5"/>
  <c r="I19" i="5" s="1"/>
  <c r="I20" i="5" s="1"/>
  <c r="O11" i="5"/>
  <c r="O19" i="5" s="1"/>
  <c r="M11" i="5"/>
  <c r="M19" i="5" s="1"/>
  <c r="G20" i="5"/>
  <c r="K20" i="5" l="1"/>
  <c r="M20" i="5" s="1"/>
  <c r="O20" i="5" s="1"/>
  <c r="E15" i="5" l="1"/>
  <c r="E17" i="5"/>
  <c r="E11" i="5"/>
  <c r="E13" i="5"/>
</calcChain>
</file>

<file path=xl/sharedStrings.xml><?xml version="1.0" encoding="utf-8"?>
<sst xmlns="http://schemas.openxmlformats.org/spreadsheetml/2006/main" count="1577" uniqueCount="493">
  <si>
    <t>ITEM</t>
  </si>
  <si>
    <t>TOTAL</t>
  </si>
  <si>
    <t>SERVIÇOS PRELIMINARES</t>
  </si>
  <si>
    <t>PAVIMENTAÇÃO</t>
  </si>
  <si>
    <t>BDI</t>
  </si>
  <si>
    <t>CÓDIGO</t>
  </si>
  <si>
    <t>DESCRIMINAÇÃO DOS SERVIÇOS</t>
  </si>
  <si>
    <t>UNID</t>
  </si>
  <si>
    <t>QUANT.</t>
  </si>
  <si>
    <t>CUSTO (R$)</t>
  </si>
  <si>
    <t>UNITÁRIO</t>
  </si>
  <si>
    <t>PREÇO COM BDI</t>
  </si>
  <si>
    <t>PARCIAL</t>
  </si>
  <si>
    <t>1.1</t>
  </si>
  <si>
    <t>m²</t>
  </si>
  <si>
    <t>2.1</t>
  </si>
  <si>
    <t>m</t>
  </si>
  <si>
    <t>1.2</t>
  </si>
  <si>
    <t>94273/SINAPI</t>
  </si>
  <si>
    <t>78472/SINAPI</t>
  </si>
  <si>
    <t>79472/SINAPI</t>
  </si>
  <si>
    <t>DESCRIÇÃO</t>
  </si>
  <si>
    <t>VALOR</t>
  </si>
  <si>
    <t>PERCENTUAL (%)</t>
  </si>
  <si>
    <t>MESES DE EXECUÇÃO</t>
  </si>
  <si>
    <t>1.0</t>
  </si>
  <si>
    <t>2.0</t>
  </si>
  <si>
    <t>3.0</t>
  </si>
  <si>
    <t>4.0</t>
  </si>
  <si>
    <t>TOTAL MENSAL</t>
  </si>
  <si>
    <t>ACUMULADO MENSAL</t>
  </si>
  <si>
    <t>TRIBUTOS</t>
  </si>
  <si>
    <t>AC</t>
  </si>
  <si>
    <t>DF</t>
  </si>
  <si>
    <t>R</t>
  </si>
  <si>
    <t>L</t>
  </si>
  <si>
    <t>PAVIMENTAÇÃO POVOADO TRAIPU(TRAIPU )</t>
  </si>
  <si>
    <t>PARALELEPIPEDO E MEIO FIO</t>
  </si>
  <si>
    <t>RUAS</t>
  </si>
  <si>
    <t>A(M²)</t>
  </si>
  <si>
    <t>P(M)</t>
  </si>
  <si>
    <t>RUA 11</t>
  </si>
  <si>
    <t>RUA 12</t>
  </si>
  <si>
    <t>RUA 13</t>
  </si>
  <si>
    <t>3.1</t>
  </si>
  <si>
    <t>3.2</t>
  </si>
  <si>
    <t>3.3</t>
  </si>
  <si>
    <t>3.4</t>
  </si>
  <si>
    <t>A</t>
  </si>
  <si>
    <t>und</t>
  </si>
  <si>
    <t>Companhia de Desenvolvimento dos Vales do São Francisco e do Parnaíba</t>
  </si>
  <si>
    <t>mês</t>
  </si>
  <si>
    <t>PLACA DE OBRA EM CHAPA DE AÇO GALVANIZADA</t>
  </si>
  <si>
    <t>m³</t>
  </si>
  <si>
    <t>COMP 1</t>
  </si>
  <si>
    <t>5ª Superintendência Regional</t>
  </si>
  <si>
    <t>COMP 2</t>
  </si>
  <si>
    <t>h</t>
  </si>
  <si>
    <t>COMP 3</t>
  </si>
  <si>
    <t>COMP 4</t>
  </si>
  <si>
    <t>CUSTO TOTAL</t>
  </si>
  <si>
    <t xml:space="preserve"> MOBILIZAÇÃO DE PESSOAL E EQUIPAMENTOS</t>
  </si>
  <si>
    <t>DESMOBILIZAÇÃO DE PESSOAL EQUIPAMENTOS</t>
  </si>
  <si>
    <t>1.4</t>
  </si>
  <si>
    <t>1.5</t>
  </si>
  <si>
    <t xml:space="preserve"> </t>
  </si>
  <si>
    <t>SERVICOS TOPOGRÁFICOS PARA PAVIMENTAÇÃO, INCLUSIVE NOTA DE SERVIÇOS, ACOM-PANHAMENTO E GREIDE</t>
  </si>
  <si>
    <t>PAVIMENTAÇÃO EM PARALELEPÍPEDO SOBRE COLCHÃO DE AREIA, REJUNTADO COM ARGA-MASSA DE CIMENTO E AREIA NO TRAÇO 1:3</t>
  </si>
  <si>
    <t xml:space="preserve"> REGULARIZAÇÃO DE SUPERFÍCIES EM TERRA COM MOTONIVELADOR</t>
  </si>
  <si>
    <t xml:space="preserve"> ASSENTAMENTO DE GUIA (MEIO-FIO), CONFECCIONADA EM CONCRETO PRÉ-FABRICADO. DOMENSÕES 100x15x13x30 cm (comprimento x base inferior x base superior x altura), para vias urbanas (uso viário). af_06/2016</t>
  </si>
  <si>
    <t>2.2</t>
  </si>
  <si>
    <t>TOTAL PARCIAL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</si>
  <si>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</si>
  <si>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</si>
  <si>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</si>
  <si>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</si>
  <si>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</si>
  <si>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</si>
  <si>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</si>
  <si>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</si>
  <si>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</si>
  <si>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9.1</t>
  </si>
  <si>
    <t>9.2</t>
  </si>
  <si>
    <t>9.3</t>
  </si>
  <si>
    <t>9.4</t>
  </si>
  <si>
    <t>10.1</t>
  </si>
  <si>
    <t>10.2</t>
  </si>
  <si>
    <t>10.3</t>
  </si>
  <si>
    <t>10.4</t>
  </si>
  <si>
    <t>14.1</t>
  </si>
  <si>
    <t>[</t>
  </si>
  <si>
    <t>PAVIMENTAÇÃO DE RUAS COM  PARALELEPIDEDO</t>
  </si>
  <si>
    <t>PLANILHA ORÇAMENTÁRIA</t>
  </si>
  <si>
    <t xml:space="preserve">Objeto: Obra de pavimentação em paralelepipedo Diversas Ruas na Zona Urbana, no município de São Sebastião.
</t>
  </si>
  <si>
    <t>Estado: Alagoas-AL</t>
  </si>
  <si>
    <t>BDI SERV.</t>
  </si>
  <si>
    <t>BDI MAT</t>
  </si>
  <si>
    <t>Encargos Sociais</t>
  </si>
  <si>
    <t>FONTE</t>
  </si>
  <si>
    <t>UND</t>
  </si>
  <si>
    <t>QTD</t>
  </si>
  <si>
    <t>CUST UNIT</t>
  </si>
  <si>
    <t>SINAPI/14250</t>
  </si>
  <si>
    <t>ENERGIA ELETRICA COMERCIAL, BAIXA TENSAO, RELATIVA AO CONSUMO DE ATE 100 KWH, INCLUINDO ICMS, PIS/PASEP E COFINS</t>
  </si>
  <si>
    <t>KW/H</t>
  </si>
  <si>
    <t>SINAPI/14583</t>
  </si>
  <si>
    <t xml:space="preserve">TARIFA 'A' ENTRE 0 E 20 M3 FORNECIMENTO D'AGUA </t>
  </si>
  <si>
    <t xml:space="preserve">Pesquisa Mercado </t>
  </si>
  <si>
    <t xml:space="preserve">Material escritório/EPI </t>
  </si>
  <si>
    <t>Cotação Codevasf</t>
  </si>
  <si>
    <t xml:space="preserve">Material de limpeza </t>
  </si>
  <si>
    <t xml:space="preserve">SINAPI/93565 </t>
  </si>
  <si>
    <t xml:space="preserve">SINAPI/93572 </t>
  </si>
  <si>
    <t>CUSTO DIRETO TOTAL</t>
  </si>
  <si>
    <t>Taxa de BDI % SERVIÇO</t>
  </si>
  <si>
    <t>Taxa de BDI % MATERIAL</t>
  </si>
  <si>
    <t>TOTAL DA COMPOSIÇÃO</t>
  </si>
  <si>
    <t xml:space="preserve">MOBILIZAÇÃO DE PESSOAL E EQUIPAMENTOS - (und.) </t>
  </si>
  <si>
    <t>5824/SINAPI</t>
  </si>
  <si>
    <t xml:space="preserve">CAMINHÃO TOCO, PBT,16.000 KG, CARGA ÚTIL MÁX. 10.685 KG, DIST. ENTRE EIXOS 4,8 M, POTÊNCIA 189 CV, INCLUSIVE CARROCERIA FIXA ABERTA DE MADEIRA P/ TRANSPORTE GERAL DE CARGA SECA, DIMEN. APROX. 2,5 X 7,00 X 0,50 M - CHP DIURNO. AF_06/2014 </t>
  </si>
  <si>
    <t xml:space="preserve">DESMOBILIZAÇÃO DE PESSOAL E EQUIPAMENTOS - (und.) </t>
  </si>
  <si>
    <t>1.3</t>
  </si>
  <si>
    <t>Pavimentação em paralelepípedo granítico sobre colchão de areia, rejuntado com argamassa de cimento e areia traço 1:3, inclusive frete do paralelepípedo granítico</t>
  </si>
  <si>
    <t>Paralelepipedo granitico ou basaltico para pavimentação, sem frete *30 a 35* peças por m2</t>
  </si>
  <si>
    <t>mil</t>
  </si>
  <si>
    <t>00366/SINAPI</t>
  </si>
  <si>
    <t>Areia fina - posto jazida/fornecedor (retirado na jazida, sem transporte)</t>
  </si>
  <si>
    <t>88260/SINAPI</t>
  </si>
  <si>
    <t>Calceteiro</t>
  </si>
  <si>
    <t>Servente de obras</t>
  </si>
  <si>
    <t>AREIA GROSSA - POSTO JAZIDA/FORNECEDOR (RETIRADO NA JAZIDA, SEM TRANSPORTE)</t>
  </si>
  <si>
    <t>M3</t>
  </si>
  <si>
    <t>CIMENTO PORTLAND COMPOSTO CP II-32</t>
  </si>
  <si>
    <t>KG</t>
  </si>
  <si>
    <t>X</t>
  </si>
  <si>
    <t xml:space="preserve">m²   </t>
  </si>
  <si>
    <t>RUA</t>
  </si>
  <si>
    <t>comp. (m)</t>
  </si>
  <si>
    <t>Larg. (m)</t>
  </si>
  <si>
    <t>Área (m²)</t>
  </si>
  <si>
    <t>Total</t>
  </si>
  <si>
    <t>SERVIÇOS DE PAVIMENTAÇÃO</t>
  </si>
  <si>
    <t>TERRAPLENAGEM</t>
  </si>
  <si>
    <t xml:space="preserve">m³    </t>
  </si>
  <si>
    <t>Volume de corte de acordo com nota de serviços e projeto de terraplanagem em anexo.</t>
  </si>
  <si>
    <t>Volume</t>
  </si>
  <si>
    <t xml:space="preserve">m³   </t>
  </si>
  <si>
    <t>Volume de aterro de acordo com nota de serviços e projeto de terraplanagem em anexo.</t>
  </si>
  <si>
    <t>Volume de Compactação de acordo com nota de serviços e projeto de terraplanagem em anexo.</t>
  </si>
  <si>
    <t>Carga manual de terra em caminhao basculante 6 m3</t>
  </si>
  <si>
    <t>Volume de bota fora de acordo com nota de serviços e projeto de terraplanagem em anexo.</t>
  </si>
  <si>
    <t xml:space="preserve">KMXM³    </t>
  </si>
  <si>
    <t>Obs.: Áreas da  rua indicada na nota de serviços e no projeto de terraplanagem em anexo.</t>
  </si>
  <si>
    <t>Área de acordo com planilha e projeto de terraplanagem em anexo.</t>
  </si>
  <si>
    <t>comp.</t>
  </si>
  <si>
    <t>Lados</t>
  </si>
  <si>
    <t>DETALHAMENTO BDI - MATERIAIS</t>
  </si>
  <si>
    <t>DETALHAMENTO BDI - SERVIÇOS</t>
  </si>
  <si>
    <t>% PV</t>
  </si>
  <si>
    <t>% CD</t>
  </si>
  <si>
    <t>ITEM FORM</t>
  </si>
  <si>
    <t>ISS</t>
  </si>
  <si>
    <t>PIS</t>
  </si>
  <si>
    <t>COFINS</t>
  </si>
  <si>
    <t>TAXA DE RISCO</t>
  </si>
  <si>
    <t>LUCRO</t>
  </si>
  <si>
    <t>(*) BDI (%) = ((((1+AC+R)*(1+DF)*(1+L))/(1-I))-1)</t>
  </si>
  <si>
    <t>COTAÇÃO</t>
  </si>
  <si>
    <t>ADMINISTRAÇÃO LOCAL</t>
  </si>
  <si>
    <t>41721 SINAPI</t>
  </si>
  <si>
    <t>COMPACTAÇÃO MECANICA A 95% DO PROCTOR NORMAL-PAVIMENTAÇÃO URBANA</t>
  </si>
  <si>
    <t>97912/ SINAPI</t>
  </si>
  <si>
    <t>94342/SINAPI</t>
  </si>
  <si>
    <t xml:space="preserve">TRANSPORTE COM CAMINHÃO BASCULANTE DE 6m³, EM VIA URBANA EM LEITO NATURAL(UNIDADE M3xKM). AF 01/2018(DIST. MÁX. 5Km) </t>
  </si>
  <si>
    <r>
      <rPr>
        <sz val="8"/>
        <rFont val="Arial"/>
        <family val="2"/>
      </rPr>
      <t>M3XKM</t>
    </r>
  </si>
  <si>
    <t>4.1</t>
  </si>
  <si>
    <t>4.2</t>
  </si>
  <si>
    <t>4.3</t>
  </si>
  <si>
    <t>4.4</t>
  </si>
  <si>
    <t>5.0</t>
  </si>
  <si>
    <t>6.0</t>
  </si>
  <si>
    <t>7.0</t>
  </si>
  <si>
    <t>8.0</t>
  </si>
  <si>
    <t>9.0</t>
  </si>
  <si>
    <t>10.0</t>
  </si>
  <si>
    <t>14.0</t>
  </si>
  <si>
    <t>15.0</t>
  </si>
  <si>
    <t>15.1</t>
  </si>
  <si>
    <t>15.2</t>
  </si>
  <si>
    <t>15.3</t>
  </si>
  <si>
    <t>15.4</t>
  </si>
  <si>
    <t>16.0</t>
  </si>
  <si>
    <t>16.1</t>
  </si>
  <si>
    <t>16.2</t>
  </si>
  <si>
    <t>16.3</t>
  </si>
  <si>
    <t>16.4</t>
  </si>
  <si>
    <t>17.0</t>
  </si>
  <si>
    <t>17.1</t>
  </si>
  <si>
    <t>18.0</t>
  </si>
  <si>
    <t>18.1</t>
  </si>
  <si>
    <t>18.2</t>
  </si>
  <si>
    <t>18.3</t>
  </si>
  <si>
    <t>18.4</t>
  </si>
  <si>
    <t>19.0</t>
  </si>
  <si>
    <t>19.1</t>
  </si>
  <si>
    <t>19.2</t>
  </si>
  <si>
    <t>19.3</t>
  </si>
  <si>
    <t>19.4</t>
  </si>
  <si>
    <t>ADMINISTRAÇÃO DA OBRA</t>
  </si>
  <si>
    <t>Gerência Regional de Infraestrutura</t>
  </si>
  <si>
    <t>Unidade Regional de Estudos e Projetos</t>
  </si>
  <si>
    <t>ADMINISTRAÇÃO CENTRAL RATEIO</t>
  </si>
  <si>
    <t>DESPESAS FINANCEIRAS</t>
  </si>
  <si>
    <t>RISCO, SEGURO E GARANTIA</t>
  </si>
  <si>
    <t>EXPECTATIVA DE LUCRO</t>
  </si>
  <si>
    <t>05.01</t>
  </si>
  <si>
    <t>05.02</t>
  </si>
  <si>
    <t>05.03</t>
  </si>
  <si>
    <t>Considerações:</t>
  </si>
  <si>
    <t>Acórdão  Nº 2622/2013 – TCU – Plenário de 25/9/2013</t>
  </si>
  <si>
    <t>Acórdão nº 2369/2011 - TCU - Plenário - DOU nº174 em 20 de setembro de 2011</t>
  </si>
  <si>
    <t>(**) Contribuição sobre a receita bruta devido a Desoneração em folha</t>
  </si>
  <si>
    <t>ADMINISTRAÇÃO CENTRAL</t>
  </si>
  <si>
    <t>IMPOSTOS E TAXAS</t>
  </si>
  <si>
    <t>Cofins</t>
  </si>
  <si>
    <t>DETALHAMENTO DOS ENCARGOS SOCIAIS COM DESONERAÇÃO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</si>
  <si>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</si>
  <si>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</si>
  <si>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</si>
  <si>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</si>
  <si>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</si>
  <si>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</si>
  <si>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</si>
  <si>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</si>
  <si>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</si>
  <si>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</si>
  <si>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</si>
  <si>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</si>
  <si>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</si>
  <si>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</si>
  <si>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</si>
  <si>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</si>
  <si>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TRABALHO</t>
  </si>
  <si>
    <t>A8</t>
  </si>
  <si>
    <t>FGTS</t>
  </si>
  <si>
    <t>A9</t>
  </si>
  <si>
    <t>SECONCI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</si>
  <si>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</si>
  <si>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</si>
  <si>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</si>
  <si>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</si>
  <si>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</si>
  <si>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</si>
  <si>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</si>
  <si>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</si>
  <si>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</si>
  <si>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</si>
  <si>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</si>
  <si>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</si>
  <si>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</si>
  <si>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</si>
  <si>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</si>
  <si>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</si>
  <si>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</si>
  <si>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</si>
  <si>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</si>
  <si>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</si>
  <si>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</si>
  <si>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</si>
  <si>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</si>
  <si>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DE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</si>
  <si>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</si>
  <si>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</si>
  <si>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</si>
  <si>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</si>
  <si>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</si>
  <si>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</si>
  <si>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</si>
  <si>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</si>
  <si>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</si>
  <si>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</si>
  <si>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</si>
  <si>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</si>
  <si>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DOS E.SOCIAIS QUE NÃO RECEBEM AS INCIDÊNCIAS GLOBAIS DE A</t>
  </si>
  <si>
    <t>GRUPO D</t>
  </si>
  <si>
    <t>D1</t>
  </si>
  <si>
    <t>REINCIDÊNCIA DE GRUPO A SOBRE GRUPO B</t>
  </si>
  <si>
    <t>D2</t>
  </si>
  <si>
    <t>REINCIDÊNCIA DE GRUPO A SOBRE AVISO PRÉVIO TRABALHADO E REINCIDÊNCIA DO FGTS SOBRE O AVISO PRÉVIO INDENIZADO</t>
  </si>
  <si>
    <t>D</t>
  </si>
  <si>
    <t>TOTAL DAS TAXAS INCIDÊNCIAS E REINCIDÊNCIAS</t>
  </si>
  <si>
    <t xml:space="preserve">PAVIMENTAÇÃO EM PARALELEPÍPEDOS </t>
  </si>
  <si>
    <t>20.0</t>
  </si>
  <si>
    <t>20.1</t>
  </si>
  <si>
    <t>21.0</t>
  </si>
  <si>
    <t>21.1</t>
  </si>
  <si>
    <t>21.2</t>
  </si>
  <si>
    <t>22.0</t>
  </si>
  <si>
    <t>22.1</t>
  </si>
  <si>
    <t>22.2</t>
  </si>
  <si>
    <t>22.3</t>
  </si>
  <si>
    <t>22.4</t>
  </si>
  <si>
    <t>23.0</t>
  </si>
  <si>
    <t>23.1</t>
  </si>
  <si>
    <t>24.0</t>
  </si>
  <si>
    <t>24.1</t>
  </si>
  <si>
    <t>24.2</t>
  </si>
  <si>
    <t>25.0</t>
  </si>
  <si>
    <t>25.1</t>
  </si>
  <si>
    <t>25.2</t>
  </si>
  <si>
    <t>25.3</t>
  </si>
  <si>
    <t>25.4</t>
  </si>
  <si>
    <t>5.1</t>
  </si>
  <si>
    <t>GLO (sem BDI)</t>
  </si>
  <si>
    <t>Total BDI</t>
  </si>
  <si>
    <t>GLO (com BDI)</t>
  </si>
  <si>
    <t>Volume de acordo com o projeto em anexo.</t>
  </si>
  <si>
    <t>4.5</t>
  </si>
  <si>
    <t>7.5</t>
  </si>
  <si>
    <t>10.5</t>
  </si>
  <si>
    <t>ATERRO MANUAL DE VALAS COM AREIA PARA ATERRO E COMPACTAÇÃO MECANIZADA AF. 05/2016</t>
  </si>
  <si>
    <t>PAVIMENTAÇÃO EM PARALELEPÍPEDOS - RUA JOÃO PAULO II</t>
  </si>
  <si>
    <t>Rua</t>
  </si>
  <si>
    <t>PAVIMENTACAO EM PARALELEPÍPEDO</t>
  </si>
  <si>
    <t>19.5</t>
  </si>
  <si>
    <t>16.5</t>
  </si>
  <si>
    <t>22.5</t>
  </si>
  <si>
    <t>ESCAVAÇÃO MECANICA DE MATERIAL 1ª CATEGORIA , PROVINIENTE DE CORTE DE SULEITO(C/TRATOR DE ESTEIRAS 160HP)</t>
  </si>
  <si>
    <t>Hora</t>
  </si>
  <si>
    <t>Mês</t>
  </si>
  <si>
    <t>Extensão dos dois lados</t>
  </si>
  <si>
    <t>Contribuição Sobre Receita Bruta</t>
  </si>
  <si>
    <t>05.04</t>
  </si>
  <si>
    <t>COMPOSIÇÕES DE PREÇOS UNITÁRIOS - CPU</t>
  </si>
  <si>
    <t>25.5</t>
  </si>
  <si>
    <t>10777/SINAPI</t>
  </si>
  <si>
    <t>LOCAÇÃO DE CONTAINER 2,30 X 4,30 M, ALT. 2,5M, PARA SANITÁRIO, COM 3 BACIAS, 4 CHUVEIROS, 1 LAVATÓRIO E 1 MICTÓRIO</t>
  </si>
  <si>
    <t>COMP 5</t>
  </si>
  <si>
    <t>Limpeza de Ruas (varrição e remeção de entulhos)</t>
  </si>
  <si>
    <t>88316/SINAPI</t>
  </si>
  <si>
    <t>93596/SINAPI</t>
  </si>
  <si>
    <t xml:space="preserve">Transporte com caminhão basculante de 10m³, em via urbana pavimentada txkm, DMT acima de 30KM (unidade: txkm). </t>
  </si>
  <si>
    <t>tkm</t>
  </si>
  <si>
    <t>LIMPEZA DE RUAS (VARRIÇÃO E REMOÇÃO DE ENTULHOS)</t>
  </si>
  <si>
    <t>DISPONIBILIZAÇÃO DE VEÍCULO PARA FISCALIZAÇÃO, TIPO GOL CONFORTLINE, 1.0FLEX, 12V, 5P</t>
  </si>
  <si>
    <t>T</t>
  </si>
  <si>
    <t>11.0</t>
  </si>
  <si>
    <t>11.1</t>
  </si>
  <si>
    <t>12.0</t>
  </si>
  <si>
    <t>12.1</t>
  </si>
  <si>
    <t>12.2</t>
  </si>
  <si>
    <t>12.3</t>
  </si>
  <si>
    <t>13.0</t>
  </si>
  <si>
    <t>13.1</t>
  </si>
  <si>
    <t>13.2</t>
  </si>
  <si>
    <t>13.3</t>
  </si>
  <si>
    <t>13.4</t>
  </si>
  <si>
    <t>13.5</t>
  </si>
  <si>
    <t>Codevasf/ Tabela Consultiva FEV 2019</t>
  </si>
  <si>
    <t>30 dias</t>
  </si>
  <si>
    <t>60 dias</t>
  </si>
  <si>
    <t xml:space="preserve">90 dias </t>
  </si>
  <si>
    <t>120 dias</t>
  </si>
  <si>
    <t>Companhia de Desenvolvimento dos Vales do São Francisco e do Parnaiba - 5ª Superintendência Regional</t>
  </si>
  <si>
    <t>Minitério do Desenvolvimento Regional - MDR</t>
  </si>
  <si>
    <t>SINAPI/41776</t>
  </si>
  <si>
    <t>ENGENHEIRO DE OBRA JUNIOR COM ENC COMPLEMENTARES</t>
  </si>
  <si>
    <t xml:space="preserve">ENCARREGADO GERAL DE OBRAS COM ENCARGOS COMPLEMENTARES   </t>
  </si>
  <si>
    <t>MOBILIZAÇÃO DE PESSOAL E EQUIPAMENTOS</t>
  </si>
  <si>
    <t>Administração local</t>
  </si>
  <si>
    <t>VIGIA NOTURNO, HORA EFETIVAMENTE TRABALHADA DE 22 H AS 5 H (COM ADICIONAL NOTURNO)</t>
  </si>
  <si>
    <t xml:space="preserve">Manutenção do canteiro de obras </t>
  </si>
  <si>
    <t>00367/SINAPI</t>
  </si>
  <si>
    <t>1379/SINAPI</t>
  </si>
  <si>
    <t>COMP 6</t>
  </si>
  <si>
    <t>MANUTENÇÃO DO CANTEIRO DE OBRAS</t>
  </si>
  <si>
    <t>1.6</t>
  </si>
  <si>
    <t xml:space="preserve"> ADMINISTRAÇÃO LOCAL</t>
  </si>
  <si>
    <t>PLANILHA ORÇAMENTÁRIA - DESONERADA - PAVIMENTAÇÃO DE RUAS</t>
  </si>
  <si>
    <t>(SINAPI) ENCARGOS SOCIAIS:       HORISTA (%) 84,82</t>
  </si>
  <si>
    <t xml:space="preserve">                                                      MENSALISTA = (%) 47,07</t>
  </si>
  <si>
    <t>150 dias</t>
  </si>
  <si>
    <t>74205/1/SINAPI</t>
  </si>
  <si>
    <t>74209/1SINAPI</t>
  </si>
  <si>
    <t>ARGAMASSA TRACO 1:3 (EM VOLUME DE CIMENTO E AREIA ÚMIDA), PREPARO MANUAL, INCLUSO ADITIVO IMPERMEABILIZANTE</t>
  </si>
  <si>
    <t>88629/SINAPI</t>
  </si>
  <si>
    <t>Ministério do Desenvolvimento Regional - MDR</t>
  </si>
  <si>
    <r>
      <t xml:space="preserve">PLANILHA ORÇAMENTÁRIA - </t>
    </r>
    <r>
      <rPr>
        <b/>
        <sz val="11"/>
        <rFont val="Arial Narrow"/>
        <family val="2"/>
      </rPr>
      <t>DESONERADA - PAVIMENTAÇÃO DE RUAS</t>
    </r>
  </si>
  <si>
    <t>TOTAL (A+B+C+D)</t>
  </si>
  <si>
    <t>RUA 1</t>
  </si>
  <si>
    <t>Município: Teotônio Vilela</t>
  </si>
  <si>
    <t>CAIAÇÃO EM MEIO FIO</t>
  </si>
  <si>
    <t>4.6</t>
  </si>
  <si>
    <t>4.7</t>
  </si>
  <si>
    <t>4.8</t>
  </si>
  <si>
    <t>83693/SINAPI</t>
  </si>
  <si>
    <t>92873/SINAPI</t>
  </si>
  <si>
    <t>LANÇAMENTO COM USO DE BALDES, ADENSAMENTO E ACABAMENTO DE CONCRETO EM ESTRUTURAS. AF_12/2015</t>
  </si>
  <si>
    <t>RUA 2</t>
  </si>
  <si>
    <t>ATERRO MANUAL DE VALAS COM AREIA PARA ATERRO E COMPACTAÇÃO MECANIZADA AF. 05/2017</t>
  </si>
  <si>
    <t>41722 SINAPI</t>
  </si>
  <si>
    <t>PAVIMENTAÇÃO EM PARALELEPÍPEDO SOBRE COLCHÃO DE AREIA, REJUNTADO COM ARGA-MASSA DE CIMENTO E AREIA NO TRAÇO 1:4</t>
  </si>
  <si>
    <t>LANÇAMENTO COM USO DE BALDES, ADENSAMENTO E ACABAMENTO DE CONCRETO EM ESTRUTURAS. AF_12/2016</t>
  </si>
  <si>
    <t>7.6</t>
  </si>
  <si>
    <t>7.7</t>
  </si>
  <si>
    <t>7.8</t>
  </si>
  <si>
    <t>RUA 3</t>
  </si>
  <si>
    <t>RUA 4</t>
  </si>
  <si>
    <t>ATERRO MANUAL DE VALAS COM AREIA PARA ATERRO E COMPACTAÇÃO MECANIZADA AF. 05/2018</t>
  </si>
  <si>
    <t>PAVIMENTAÇÃO EM PARALELEPÍPEDO SOBRE COLCHÃO DE AREIA, REJUNTADO COM ARGA-MASSA DE CIMENTO E AREIA NO TRAÇO 1:5</t>
  </si>
  <si>
    <t>LANÇAMENTO COM USO DE BALDES, ADENSAMENTO E ACABAMENTO DE CONCRETO EM ESTRUTURAS. AF_12/2017</t>
  </si>
  <si>
    <t>RUA 5</t>
  </si>
  <si>
    <t>ATERRO MANUAL DE VALAS COM AREIA PARA ATERRO E COMPACTAÇÃO MECANIZADA AF. 05/2019</t>
  </si>
  <si>
    <t>41724 SINAPI</t>
  </si>
  <si>
    <t>PAVIMENTAÇÃO EM PARALELEPÍPEDO SOBRE COLCHÃO DE AREIA, REJUNTADO COM ARGA-MASSA DE CIMENTO E AREIA NO TRAÇO 1:6</t>
  </si>
  <si>
    <t>LANÇAMENTO COM USO DE BALDES, ADENSAMENTO E ACABAMENTO DE CONCRETO EM ESTRUTURAS. AF_12/2018</t>
  </si>
  <si>
    <t>RUA 6</t>
  </si>
  <si>
    <t>PAVIMENTAÇÃO EM PARALELEPÍPEDO SOBRE COLCHÃO DE AREIA, REJUNTADO COM ARGA-MASSA DE CIMENTO E AREIA NO TRAÇO 1:7</t>
  </si>
  <si>
    <t>LANÇAMENTO COM USO DE BALDES, ADENSAMENTO E ACABAMENTO DE CONCRETO EM ESTRUTURAS. AF_12/2019</t>
  </si>
  <si>
    <t>RUA 7</t>
  </si>
  <si>
    <t>RUA 8</t>
  </si>
  <si>
    <t>10.6</t>
  </si>
  <si>
    <t>10.7</t>
  </si>
  <si>
    <t>10.8</t>
  </si>
  <si>
    <t>13.6</t>
  </si>
  <si>
    <t>13.7</t>
  </si>
  <si>
    <t>13.8</t>
  </si>
  <si>
    <t>16.6</t>
  </si>
  <si>
    <t>16.7</t>
  </si>
  <si>
    <t>16.8</t>
  </si>
  <si>
    <t>19.6</t>
  </si>
  <si>
    <t>19.7</t>
  </si>
  <si>
    <t>19.8</t>
  </si>
  <si>
    <t>22.6</t>
  </si>
  <si>
    <t>22.7</t>
  </si>
  <si>
    <t>22.8</t>
  </si>
  <si>
    <t>25.6</t>
  </si>
  <si>
    <t>25.7</t>
  </si>
  <si>
    <t>25.8</t>
  </si>
  <si>
    <t>Carga manual de terra em caminhao basculante 6 m4</t>
  </si>
  <si>
    <t>KMXM³</t>
  </si>
  <si>
    <t>CRONOGRAMA FÍSICO - FINANCEIRO - DESONERADA - TEOTÔNIO VILELA/AL</t>
  </si>
  <si>
    <t>Pavimentação e Drenagem de Diversas Ruas no Município de Teotônio Vilela</t>
  </si>
  <si>
    <t>DATA BASE: SETEMBRO/2019</t>
  </si>
  <si>
    <t>Base SINAPI: Setembro/2019 COM Desoneração</t>
  </si>
  <si>
    <t>Data Base: Setembro/2019</t>
  </si>
  <si>
    <t>RUA 9</t>
  </si>
  <si>
    <t>26.0</t>
  </si>
  <si>
    <t>27.0</t>
  </si>
  <si>
    <t>28.0</t>
  </si>
  <si>
    <t>26.1</t>
  </si>
  <si>
    <t>27.1</t>
  </si>
  <si>
    <t>28.1</t>
  </si>
  <si>
    <t>27.2</t>
  </si>
  <si>
    <t>28.2</t>
  </si>
  <si>
    <t>28.3</t>
  </si>
  <si>
    <t>28.4</t>
  </si>
  <si>
    <t>28.5</t>
  </si>
  <si>
    <t>28.6</t>
  </si>
  <si>
    <t>28.7</t>
  </si>
  <si>
    <t>28.8</t>
  </si>
  <si>
    <t>RUA 10</t>
  </si>
  <si>
    <t>29.0</t>
  </si>
  <si>
    <t>29.1</t>
  </si>
  <si>
    <t>30.0</t>
  </si>
  <si>
    <t>30.1</t>
  </si>
  <si>
    <t>31.0</t>
  </si>
  <si>
    <t>31.1</t>
  </si>
  <si>
    <t>30.2</t>
  </si>
  <si>
    <t>30.3</t>
  </si>
  <si>
    <t>30.4</t>
  </si>
  <si>
    <t>31.2</t>
  </si>
  <si>
    <t>31.3</t>
  </si>
  <si>
    <t>31.4</t>
  </si>
  <si>
    <t>31.5</t>
  </si>
  <si>
    <t>31.6</t>
  </si>
  <si>
    <t>31.7</t>
  </si>
  <si>
    <t>31.8</t>
  </si>
  <si>
    <t>32.0</t>
  </si>
  <si>
    <t>32.1</t>
  </si>
  <si>
    <t>33.0</t>
  </si>
  <si>
    <t>33.1</t>
  </si>
  <si>
    <t>33.2</t>
  </si>
  <si>
    <t>34.0</t>
  </si>
  <si>
    <t>34.1</t>
  </si>
  <si>
    <t>34.2</t>
  </si>
  <si>
    <t>34.3</t>
  </si>
  <si>
    <t>34.4</t>
  </si>
  <si>
    <t>34.5</t>
  </si>
  <si>
    <t>34.6</t>
  </si>
  <si>
    <t>34.7</t>
  </si>
  <si>
    <t>34.8</t>
  </si>
  <si>
    <t>PREFEITURA MUNICIPAL DE TEOTÔNIO VILELA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</si>
</sst>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0.0%"/>
    <numFmt numFmtId="167" formatCode="_(* #,##0.0000_);_(* \(#,##0.0000\);_(* &quot;-&quot;????_);_(@_)"/>
    <numFmt numFmtId="168" formatCode="_(* #,##0.00_);_(* \(#,##0.00\);_(* \-??_);_(@_)"/>
    <numFmt numFmtId="169" formatCode="_(* #,##0.0000_);_(* \(#,##0.0000\);_(* \-????_);_(@_)"/>
    <numFmt numFmtId="170" formatCode="0.00&quot; m&quot;"/>
    <numFmt numFmtId="171" formatCode="00"/>
    <numFmt numFmtId="172" formatCode="0.000"/>
    <numFmt numFmtId="173" formatCode="_-[$R$-416]\ * #,##0.00_-;\-[$R$-416]\ * #,##0.00_-;_-[$R$-416]\ * &quot;-&quot;??_-;_-@_-"/>
  </numFmts>
  <fonts count="5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Times New Roman"/>
      <family val="1"/>
    </font>
    <font>
      <sz val="8"/>
      <name val="Arial Narrow"/>
      <family val="2"/>
    </font>
    <font>
      <sz val="10"/>
      <name val="Times New Roman"/>
      <family val="1"/>
    </font>
    <font>
      <sz val="9"/>
      <name val="Arial"/>
      <family val="2"/>
    </font>
    <font>
      <sz val="14"/>
      <name val="Arial 14"/>
      <charset val="1"/>
    </font>
    <font>
      <b/>
      <sz val="9"/>
      <name val="Arial 14"/>
    </font>
    <font>
      <sz val="9"/>
      <name val="Arial 14"/>
      <charset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6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8"/>
      <color theme="1"/>
      <name val="Arial Narrow"/>
      <family val="2"/>
    </font>
    <font>
      <b/>
      <sz val="8"/>
      <name val="Arial Narrow"/>
      <family val="2"/>
    </font>
    <font>
      <b/>
      <sz val="8"/>
      <color rgb="FFFF0000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 Narrow"/>
      <family val="2"/>
    </font>
    <font>
      <b/>
      <sz val="10"/>
      <name val="Arial"/>
      <family val="2"/>
      <charset val="1"/>
    </font>
    <font>
      <b/>
      <sz val="8"/>
      <name val="Times New Roman"/>
      <family val="1"/>
    </font>
    <font>
      <b/>
      <sz val="10"/>
      <color indexed="10"/>
      <name val="Times New Roman"/>
      <family val="1"/>
    </font>
    <font>
      <b/>
      <sz val="9"/>
      <name val="Arial"/>
      <family val="2"/>
      <charset val="1"/>
    </font>
    <font>
      <sz val="10"/>
      <name val="Arial"/>
      <family val="2"/>
      <charset val="1"/>
    </font>
    <font>
      <b/>
      <sz val="8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8"/>
      <color theme="5"/>
      <name val="Arial Narrow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Arial"/>
      <family val="2"/>
    </font>
    <font>
      <sz val="8"/>
      <color rgb="FFFF0000"/>
      <name val="Arial"/>
      <family val="2"/>
    </font>
    <font>
      <b/>
      <sz val="11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45"/>
      </patternFill>
    </fill>
    <fill>
      <patternFill patternType="solid">
        <fgColor theme="0"/>
        <bgColor indexed="31"/>
      </patternFill>
    </fill>
    <fill>
      <patternFill patternType="solid">
        <fgColor theme="2"/>
        <bgColor indexed="64"/>
      </patternFill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" fillId="0" borderId="0"/>
    <xf numFmtId="0" fontId="15" fillId="0" borderId="0"/>
    <xf numFmtId="9" fontId="1" fillId="0" borderId="0" applyFont="0" applyFill="0" applyBorder="0" applyAlignment="0" applyProtection="0"/>
  </cellStyleXfs>
  <cellXfs count="761">
    <xf numFmtId="0" fontId="0" fillId="0" borderId="0" xfId="0"/>
    <xf numFmtId="0" fontId="0" fillId="0" borderId="1" xfId="0" applyBorder="1"/>
    <xf numFmtId="0" fontId="0" fillId="0" borderId="0" xfId="0" applyBorder="1"/>
    <xf numFmtId="0" fontId="5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4" fontId="0" fillId="2" borderId="1" xfId="0" applyNumberFormat="1" applyFont="1" applyFill="1" applyBorder="1"/>
    <xf numFmtId="43" fontId="7" fillId="2" borderId="1" xfId="5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/>
    <xf numFmtId="4" fontId="5" fillId="0" borderId="1" xfId="0" applyNumberFormat="1" applyFont="1" applyBorder="1"/>
    <xf numFmtId="43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43" fontId="7" fillId="2" borderId="1" xfId="5" applyFont="1" applyFill="1" applyBorder="1"/>
    <xf numFmtId="168" fontId="17" fillId="0" borderId="16" xfId="10" applyNumberFormat="1" applyFont="1" applyFill="1" applyBorder="1" applyAlignment="1" applyProtection="1">
      <alignment horizontal="center"/>
      <protection hidden="1"/>
    </xf>
    <xf numFmtId="168" fontId="18" fillId="0" borderId="16" xfId="10" applyNumberFormat="1" applyFont="1" applyFill="1" applyBorder="1" applyAlignment="1" applyProtection="1">
      <alignment horizontal="left"/>
      <protection hidden="1"/>
    </xf>
    <xf numFmtId="168" fontId="19" fillId="0" borderId="16" xfId="10" applyNumberFormat="1" applyFont="1" applyFill="1" applyBorder="1" applyAlignment="1" applyProtection="1">
      <alignment horizontal="center"/>
      <protection hidden="1"/>
    </xf>
    <xf numFmtId="168" fontId="18" fillId="0" borderId="0" xfId="10" applyNumberFormat="1" applyFont="1" applyFill="1" applyBorder="1" applyAlignment="1" applyProtection="1">
      <alignment horizontal="left"/>
      <protection hidden="1"/>
    </xf>
    <xf numFmtId="168" fontId="17" fillId="0" borderId="0" xfId="10" applyNumberFormat="1" applyFont="1" applyFill="1" applyBorder="1" applyAlignment="1" applyProtection="1">
      <alignment horizontal="center"/>
      <protection hidden="1"/>
    </xf>
    <xf numFmtId="168" fontId="18" fillId="0" borderId="0" xfId="10" applyNumberFormat="1" applyFont="1" applyFill="1" applyBorder="1" applyAlignment="1" applyProtection="1">
      <alignment horizontal="left" vertical="center"/>
      <protection hidden="1"/>
    </xf>
    <xf numFmtId="168" fontId="19" fillId="0" borderId="0" xfId="10" applyNumberFormat="1" applyFont="1" applyFill="1" applyBorder="1" applyAlignment="1" applyProtection="1">
      <alignment horizontal="center"/>
      <protection hidden="1"/>
    </xf>
    <xf numFmtId="168" fontId="18" fillId="0" borderId="0" xfId="10" applyNumberFormat="1" applyFont="1" applyFill="1" applyBorder="1" applyAlignment="1" applyProtection="1">
      <alignment horizontal="left" vertical="top"/>
      <protection hidden="1"/>
    </xf>
    <xf numFmtId="167" fontId="15" fillId="0" borderId="0" xfId="8" applyNumberFormat="1" applyFont="1" applyFill="1" applyProtection="1">
      <protection hidden="1"/>
    </xf>
    <xf numFmtId="164" fontId="15" fillId="0" borderId="0" xfId="8" applyNumberFormat="1" applyFont="1" applyFill="1" applyProtection="1">
      <protection hidden="1"/>
    </xf>
    <xf numFmtId="0" fontId="0" fillId="2" borderId="0" xfId="0" applyFill="1"/>
    <xf numFmtId="0" fontId="24" fillId="0" borderId="0" xfId="0" applyFont="1" applyBorder="1" applyAlignment="1">
      <alignment vertical="center"/>
    </xf>
    <xf numFmtId="2" fontId="8" fillId="0" borderId="0" xfId="2" applyNumberFormat="1" applyFont="1" applyFill="1" applyBorder="1" applyAlignment="1">
      <alignment horizontal="center" vertical="center"/>
    </xf>
    <xf numFmtId="164" fontId="28" fillId="0" borderId="20" xfId="5" applyNumberFormat="1" applyFont="1" applyFill="1" applyBorder="1" applyAlignment="1">
      <alignment horizontal="right" vertical="center"/>
    </xf>
    <xf numFmtId="0" fontId="29" fillId="9" borderId="9" xfId="0" applyFont="1" applyFill="1" applyBorder="1" applyAlignment="1">
      <alignment horizontal="center" vertical="center" wrapText="1"/>
    </xf>
    <xf numFmtId="2" fontId="1" fillId="0" borderId="1" xfId="5" applyNumberFormat="1" applyFont="1" applyFill="1" applyBorder="1" applyAlignment="1">
      <alignment horizontal="center" vertical="center" wrapText="1"/>
    </xf>
    <xf numFmtId="0" fontId="29" fillId="9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2" fontId="1" fillId="0" borderId="1" xfId="5" applyNumberFormat="1" applyFont="1" applyFill="1" applyBorder="1" applyAlignment="1">
      <alignment vertical="center"/>
    </xf>
    <xf numFmtId="2" fontId="1" fillId="0" borderId="0" xfId="5" applyNumberFormat="1" applyFont="1" applyFill="1" applyBorder="1" applyAlignment="1">
      <alignment vertical="center"/>
    </xf>
    <xf numFmtId="2" fontId="30" fillId="0" borderId="0" xfId="0" applyNumberFormat="1" applyFont="1" applyFill="1" applyBorder="1" applyAlignment="1">
      <alignment vertical="center"/>
    </xf>
    <xf numFmtId="164" fontId="1" fillId="0" borderId="20" xfId="5" applyNumberFormat="1" applyFont="1" applyFill="1" applyBorder="1" applyAlignment="1">
      <alignment vertical="center"/>
    </xf>
    <xf numFmtId="2" fontId="8" fillId="0" borderId="6" xfId="2" applyNumberFormat="1" applyFont="1" applyFill="1" applyBorder="1" applyAlignment="1">
      <alignment horizontal="center" vertical="center"/>
    </xf>
    <xf numFmtId="2" fontId="1" fillId="0" borderId="4" xfId="5" applyNumberFormat="1" applyFont="1" applyFill="1" applyBorder="1" applyAlignment="1">
      <alignment horizontal="center" vertical="center" wrapText="1"/>
    </xf>
    <xf numFmtId="2" fontId="8" fillId="0" borderId="4" xfId="2" applyNumberFormat="1" applyFont="1" applyFill="1" applyBorder="1" applyAlignment="1">
      <alignment horizontal="center" vertical="center"/>
    </xf>
    <xf numFmtId="164" fontId="28" fillId="0" borderId="5" xfId="5" applyNumberFormat="1" applyFont="1" applyFill="1" applyBorder="1" applyAlignment="1">
      <alignment horizontal="right" vertical="center"/>
    </xf>
    <xf numFmtId="2" fontId="1" fillId="0" borderId="2" xfId="5" applyNumberFormat="1" applyFont="1" applyFill="1" applyBorder="1" applyAlignment="1">
      <alignment vertical="center" wrapText="1"/>
    </xf>
    <xf numFmtId="2" fontId="8" fillId="0" borderId="2" xfId="2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vertical="center"/>
    </xf>
    <xf numFmtId="2" fontId="1" fillId="0" borderId="16" xfId="5" applyNumberFormat="1" applyFont="1" applyFill="1" applyBorder="1" applyAlignment="1">
      <alignment vertical="center"/>
    </xf>
    <xf numFmtId="164" fontId="1" fillId="0" borderId="25" xfId="5" applyNumberFormat="1" applyFont="1" applyFill="1" applyBorder="1" applyAlignment="1">
      <alignment vertical="center"/>
    </xf>
    <xf numFmtId="43" fontId="1" fillId="0" borderId="1" xfId="5" applyFont="1" applyFill="1" applyBorder="1" applyAlignment="1">
      <alignment vertical="center" wrapText="1"/>
    </xf>
    <xf numFmtId="4" fontId="1" fillId="0" borderId="1" xfId="5" applyNumberFormat="1" applyFont="1" applyFill="1" applyBorder="1" applyAlignment="1">
      <alignment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2" fontId="1" fillId="0" borderId="1" xfId="5" applyNumberFormat="1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/>
    </xf>
    <xf numFmtId="2" fontId="1" fillId="0" borderId="17" xfId="5" applyNumberFormat="1" applyFont="1" applyFill="1" applyBorder="1" applyAlignment="1">
      <alignment vertical="center"/>
    </xf>
    <xf numFmtId="2" fontId="1" fillId="0" borderId="1" xfId="5" applyNumberFormat="1" applyFont="1" applyFill="1" applyBorder="1" applyAlignment="1">
      <alignment horizontal="center" vertical="center"/>
    </xf>
    <xf numFmtId="43" fontId="1" fillId="0" borderId="0" xfId="5" applyFont="1" applyFill="1" applyBorder="1" applyAlignment="1">
      <alignment vertical="center" wrapText="1"/>
    </xf>
    <xf numFmtId="2" fontId="1" fillId="0" borderId="16" xfId="5" applyNumberFormat="1" applyFont="1" applyFill="1" applyBorder="1" applyAlignment="1">
      <alignment horizontal="center" vertical="center"/>
    </xf>
    <xf numFmtId="2" fontId="1" fillId="0" borderId="0" xfId="5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2" fontId="1" fillId="0" borderId="4" xfId="5" applyNumberFormat="1" applyFont="1" applyFill="1" applyBorder="1" applyAlignment="1">
      <alignment vertical="center" wrapText="1"/>
    </xf>
    <xf numFmtId="164" fontId="1" fillId="0" borderId="5" xfId="5" applyNumberFormat="1" applyFont="1" applyFill="1" applyBorder="1" applyAlignment="1">
      <alignment horizontal="right" vertical="center"/>
    </xf>
    <xf numFmtId="164" fontId="1" fillId="0" borderId="23" xfId="5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2" fontId="1" fillId="0" borderId="0" xfId="5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vertical="center"/>
    </xf>
    <xf numFmtId="0" fontId="6" fillId="0" borderId="0" xfId="3"/>
    <xf numFmtId="164" fontId="28" fillId="0" borderId="25" xfId="5" applyNumberFormat="1" applyFont="1" applyFill="1" applyBorder="1" applyAlignment="1">
      <alignment horizontal="right" vertical="center"/>
    </xf>
    <xf numFmtId="2" fontId="1" fillId="0" borderId="17" xfId="5" applyNumberFormat="1" applyFont="1" applyFill="1" applyBorder="1" applyAlignment="1">
      <alignment horizontal="center" vertical="center" wrapText="1"/>
    </xf>
    <xf numFmtId="2" fontId="8" fillId="0" borderId="17" xfId="2" applyNumberFormat="1" applyFont="1" applyFill="1" applyBorder="1" applyAlignment="1">
      <alignment horizontal="center" vertical="center"/>
    </xf>
    <xf numFmtId="164" fontId="28" fillId="0" borderId="23" xfId="5" applyNumberFormat="1" applyFont="1" applyFill="1" applyBorder="1" applyAlignment="1">
      <alignment horizontal="right" vertical="center"/>
    </xf>
    <xf numFmtId="43" fontId="25" fillId="0" borderId="0" xfId="5" applyFont="1" applyFill="1" applyBorder="1" applyAlignment="1">
      <alignment vertical="center" wrapText="1"/>
    </xf>
    <xf numFmtId="164" fontId="8" fillId="0" borderId="10" xfId="5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horizontal="left" vertical="center" wrapText="1"/>
    </xf>
    <xf numFmtId="0" fontId="12" fillId="0" borderId="0" xfId="0" applyFont="1"/>
    <xf numFmtId="0" fontId="31" fillId="2" borderId="0" xfId="0" applyFont="1" applyFill="1" applyAlignment="1">
      <alignment vertical="center" wrapText="1"/>
    </xf>
    <xf numFmtId="164" fontId="8" fillId="0" borderId="11" xfId="5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3" fontId="1" fillId="0" borderId="2" xfId="5" applyFont="1" applyFill="1" applyBorder="1" applyAlignment="1">
      <alignment vertical="center" wrapText="1"/>
    </xf>
    <xf numFmtId="0" fontId="16" fillId="0" borderId="16" xfId="3" applyFont="1" applyBorder="1"/>
    <xf numFmtId="0" fontId="16" fillId="0" borderId="0" xfId="3" applyFont="1" applyBorder="1"/>
    <xf numFmtId="0" fontId="6" fillId="0" borderId="17" xfId="3" applyBorder="1"/>
    <xf numFmtId="0" fontId="6" fillId="0" borderId="0" xfId="3" applyBorder="1"/>
    <xf numFmtId="0" fontId="1" fillId="0" borderId="0" xfId="3" applyFont="1" applyFill="1" applyBorder="1" applyProtection="1">
      <protection hidden="1"/>
    </xf>
    <xf numFmtId="0" fontId="1" fillId="0" borderId="0" xfId="3" applyFont="1" applyFill="1" applyProtection="1">
      <protection hidden="1"/>
    </xf>
    <xf numFmtId="0" fontId="1" fillId="0" borderId="0" xfId="3" applyFont="1" applyFill="1"/>
    <xf numFmtId="0" fontId="20" fillId="11" borderId="29" xfId="3" applyFont="1" applyFill="1" applyBorder="1" applyAlignment="1">
      <alignment horizontal="center" vertical="center"/>
    </xf>
    <xf numFmtId="0" fontId="20" fillId="11" borderId="30" xfId="3" applyFont="1" applyFill="1" applyBorder="1" applyAlignment="1">
      <alignment horizontal="center" vertical="center"/>
    </xf>
    <xf numFmtId="0" fontId="38" fillId="11" borderId="30" xfId="3" applyFont="1" applyFill="1" applyBorder="1" applyAlignment="1">
      <alignment horizontal="center" vertical="center"/>
    </xf>
    <xf numFmtId="0" fontId="20" fillId="11" borderId="31" xfId="3" applyFont="1" applyFill="1" applyBorder="1" applyAlignment="1">
      <alignment horizontal="center" vertical="center"/>
    </xf>
    <xf numFmtId="168" fontId="15" fillId="0" borderId="0" xfId="8" applyNumberFormat="1" applyFont="1" applyFill="1" applyBorder="1" applyAlignment="1" applyProtection="1">
      <alignment horizontal="center"/>
      <protection hidden="1"/>
    </xf>
    <xf numFmtId="169" fontId="15" fillId="0" borderId="0" xfId="12" applyNumberFormat="1" applyFont="1" applyFill="1" applyBorder="1" applyProtection="1">
      <protection hidden="1"/>
    </xf>
    <xf numFmtId="0" fontId="15" fillId="0" borderId="0" xfId="8" applyFont="1" applyFill="1" applyBorder="1" applyProtection="1">
      <protection hidden="1"/>
    </xf>
    <xf numFmtId="0" fontId="15" fillId="0" borderId="0" xfId="8" applyFont="1" applyFill="1" applyProtection="1">
      <protection hidden="1"/>
    </xf>
    <xf numFmtId="171" fontId="21" fillId="0" borderId="32" xfId="3" applyNumberFormat="1" applyFont="1" applyFill="1" applyBorder="1" applyAlignment="1">
      <alignment horizontal="left" vertical="center" indent="1"/>
    </xf>
    <xf numFmtId="0" fontId="21" fillId="0" borderId="33" xfId="3" applyFont="1" applyFill="1" applyBorder="1" applyAlignment="1">
      <alignment vertical="center"/>
    </xf>
    <xf numFmtId="39" fontId="21" fillId="0" borderId="34" xfId="2" applyNumberFormat="1" applyFont="1" applyFill="1" applyBorder="1" applyAlignment="1" applyProtection="1">
      <alignment vertical="center"/>
    </xf>
    <xf numFmtId="39" fontId="21" fillId="0" borderId="35" xfId="2" applyNumberFormat="1" applyFont="1" applyFill="1" applyBorder="1" applyAlignment="1" applyProtection="1">
      <alignment horizontal="center" vertical="center"/>
    </xf>
    <xf numFmtId="171" fontId="21" fillId="0" borderId="36" xfId="3" applyNumberFormat="1" applyFont="1" applyFill="1" applyBorder="1" applyAlignment="1">
      <alignment horizontal="left" vertical="center" indent="1"/>
    </xf>
    <xf numFmtId="0" fontId="21" fillId="0" borderId="37" xfId="3" applyFont="1" applyFill="1" applyBorder="1" applyAlignment="1">
      <alignment vertical="center"/>
    </xf>
    <xf numFmtId="39" fontId="21" fillId="0" borderId="35" xfId="2" applyNumberFormat="1" applyFont="1" applyFill="1" applyBorder="1" applyAlignment="1" applyProtection="1">
      <alignment vertical="center"/>
    </xf>
    <xf numFmtId="0" fontId="21" fillId="0" borderId="38" xfId="3" applyFont="1" applyFill="1" applyBorder="1" applyAlignment="1">
      <alignment vertical="center"/>
    </xf>
    <xf numFmtId="171" fontId="15" fillId="0" borderId="36" xfId="3" applyNumberFormat="1" applyFont="1" applyFill="1" applyBorder="1" applyAlignment="1">
      <alignment horizontal="left" vertical="center" indent="1"/>
    </xf>
    <xf numFmtId="0" fontId="15" fillId="0" borderId="37" xfId="3" applyFont="1" applyFill="1" applyBorder="1" applyAlignment="1">
      <alignment horizontal="left" vertical="center" indent="2"/>
    </xf>
    <xf numFmtId="39" fontId="21" fillId="0" borderId="39" xfId="2" applyNumberFormat="1" applyFont="1" applyFill="1" applyBorder="1" applyAlignment="1" applyProtection="1">
      <alignment vertical="center"/>
    </xf>
    <xf numFmtId="0" fontId="21" fillId="12" borderId="40" xfId="3" applyFont="1" applyFill="1" applyBorder="1" applyAlignment="1">
      <alignment vertical="center"/>
    </xf>
    <xf numFmtId="0" fontId="21" fillId="12" borderId="41" xfId="3" applyFont="1" applyFill="1" applyBorder="1" applyAlignment="1">
      <alignment vertical="center"/>
    </xf>
    <xf numFmtId="168" fontId="39" fillId="12" borderId="41" xfId="2" applyNumberFormat="1" applyFont="1" applyFill="1" applyBorder="1" applyAlignment="1" applyProtection="1">
      <alignment vertical="center"/>
    </xf>
    <xf numFmtId="168" fontId="39" fillId="12" borderId="42" xfId="2" applyNumberFormat="1" applyFont="1" applyFill="1" applyBorder="1" applyAlignment="1" applyProtection="1">
      <alignment vertical="center"/>
    </xf>
    <xf numFmtId="10" fontId="21" fillId="12" borderId="43" xfId="7" applyNumberFormat="1" applyFont="1" applyFill="1" applyBorder="1" applyAlignment="1">
      <alignment vertical="center"/>
    </xf>
    <xf numFmtId="0" fontId="8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0" fontId="1" fillId="0" borderId="0" xfId="3" applyFont="1"/>
    <xf numFmtId="4" fontId="1" fillId="0" borderId="0" xfId="3" applyNumberFormat="1" applyFont="1"/>
    <xf numFmtId="168" fontId="15" fillId="0" borderId="0" xfId="8" applyNumberFormat="1" applyFont="1" applyFill="1" applyProtection="1">
      <protection hidden="1"/>
    </xf>
    <xf numFmtId="169" fontId="15" fillId="0" borderId="0" xfId="8" applyNumberFormat="1" applyFont="1" applyFill="1" applyProtection="1">
      <protection hidden="1"/>
    </xf>
    <xf numFmtId="9" fontId="0" fillId="0" borderId="0" xfId="13" applyFont="1" applyFill="1" applyBorder="1" applyAlignment="1" applyProtection="1"/>
    <xf numFmtId="0" fontId="37" fillId="0" borderId="46" xfId="3" applyFont="1" applyBorder="1" applyAlignment="1">
      <alignment horizontal="center" vertical="center"/>
    </xf>
    <xf numFmtId="0" fontId="21" fillId="11" borderId="29" xfId="3" applyFont="1" applyFill="1" applyBorder="1" applyAlignment="1">
      <alignment horizontal="center" vertical="center"/>
    </xf>
    <xf numFmtId="0" fontId="21" fillId="11" borderId="30" xfId="3" applyFont="1" applyFill="1" applyBorder="1" applyAlignment="1">
      <alignment horizontal="center" vertical="center"/>
    </xf>
    <xf numFmtId="0" fontId="21" fillId="0" borderId="46" xfId="3" applyFont="1" applyFill="1" applyBorder="1" applyAlignment="1">
      <alignment horizontal="center" vertical="center"/>
    </xf>
    <xf numFmtId="0" fontId="8" fillId="0" borderId="47" xfId="3" applyFont="1" applyBorder="1" applyAlignment="1">
      <alignment horizontal="center"/>
    </xf>
    <xf numFmtId="0" fontId="8" fillId="0" borderId="48" xfId="3" applyFont="1" applyBorder="1"/>
    <xf numFmtId="2" fontId="8" fillId="0" borderId="48" xfId="3" applyNumberFormat="1" applyFont="1" applyBorder="1" applyAlignment="1">
      <alignment horizontal="right"/>
    </xf>
    <xf numFmtId="0" fontId="5" fillId="0" borderId="11" xfId="0" applyFont="1" applyBorder="1" applyAlignment="1">
      <alignment horizontal="center"/>
    </xf>
    <xf numFmtId="0" fontId="1" fillId="0" borderId="46" xfId="3" applyFont="1" applyFill="1" applyBorder="1"/>
    <xf numFmtId="0" fontId="6" fillId="0" borderId="36" xfId="3" applyBorder="1" applyAlignment="1">
      <alignment horizontal="right"/>
    </xf>
    <xf numFmtId="0" fontId="6" fillId="0" borderId="37" xfId="3" applyBorder="1"/>
    <xf numFmtId="2" fontId="6" fillId="0" borderId="37" xfId="3" applyNumberFormat="1" applyBorder="1"/>
    <xf numFmtId="2" fontId="6" fillId="0" borderId="35" xfId="3" applyNumberFormat="1" applyBorder="1"/>
    <xf numFmtId="0" fontId="8" fillId="0" borderId="36" xfId="3" applyFont="1" applyBorder="1" applyAlignment="1">
      <alignment horizontal="center"/>
    </xf>
    <xf numFmtId="0" fontId="8" fillId="0" borderId="37" xfId="3" applyFont="1" applyBorder="1"/>
    <xf numFmtId="0" fontId="5" fillId="0" borderId="1" xfId="0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0" fontId="6" fillId="0" borderId="37" xfId="3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1" xfId="0" applyBorder="1" applyAlignment="1">
      <alignment horizontal="right"/>
    </xf>
    <xf numFmtId="2" fontId="1" fillId="0" borderId="37" xfId="3" applyNumberFormat="1" applyFont="1" applyBorder="1"/>
    <xf numFmtId="2" fontId="8" fillId="0" borderId="35" xfId="3" applyNumberFormat="1" applyFont="1" applyBorder="1"/>
    <xf numFmtId="0" fontId="8" fillId="0" borderId="49" xfId="3" applyFont="1" applyBorder="1" applyAlignment="1">
      <alignment horizontal="center"/>
    </xf>
    <xf numFmtId="0" fontId="8" fillId="0" borderId="38" xfId="3" applyFont="1" applyBorder="1"/>
    <xf numFmtId="2" fontId="8" fillId="0" borderId="38" xfId="3" applyNumberFormat="1" applyFont="1" applyBorder="1"/>
    <xf numFmtId="2" fontId="8" fillId="0" borderId="50" xfId="3" applyNumberFormat="1" applyFont="1" applyBorder="1"/>
    <xf numFmtId="0" fontId="1" fillId="0" borderId="0" xfId="3" applyFont="1" applyFill="1" applyBorder="1"/>
    <xf numFmtId="10" fontId="21" fillId="11" borderId="40" xfId="7" applyNumberFormat="1" applyFont="1" applyFill="1" applyBorder="1" applyAlignment="1">
      <alignment vertical="center"/>
    </xf>
    <xf numFmtId="0" fontId="21" fillId="13" borderId="46" xfId="3" applyFont="1" applyFill="1" applyBorder="1" applyAlignment="1">
      <alignment vertical="center"/>
    </xf>
    <xf numFmtId="0" fontId="21" fillId="13" borderId="0" xfId="3" applyFont="1" applyFill="1" applyBorder="1" applyAlignment="1">
      <alignment vertical="center"/>
    </xf>
    <xf numFmtId="0" fontId="21" fillId="0" borderId="0" xfId="3" applyFont="1" applyFill="1" applyBorder="1" applyAlignment="1">
      <alignment horizontal="center" vertical="center"/>
    </xf>
    <xf numFmtId="0" fontId="8" fillId="0" borderId="0" xfId="3" applyFont="1" applyBorder="1"/>
    <xf numFmtId="172" fontId="1" fillId="0" borderId="0" xfId="3" applyNumberFormat="1" applyFont="1" applyFill="1" applyBorder="1" applyAlignment="1">
      <alignment horizontal="right"/>
    </xf>
    <xf numFmtId="0" fontId="36" fillId="2" borderId="0" xfId="0" applyFont="1" applyFill="1" applyAlignment="1">
      <alignment vertical="center" wrapText="1"/>
    </xf>
    <xf numFmtId="0" fontId="42" fillId="2" borderId="0" xfId="0" applyFont="1" applyFill="1" applyAlignment="1">
      <alignment vertical="center"/>
    </xf>
    <xf numFmtId="0" fontId="12" fillId="2" borderId="0" xfId="0" applyFont="1" applyFill="1"/>
    <xf numFmtId="4" fontId="35" fillId="2" borderId="0" xfId="0" applyNumberFormat="1" applyFont="1" applyFill="1" applyBorder="1" applyAlignment="1">
      <alignment horizontal="right" vertical="center"/>
    </xf>
    <xf numFmtId="4" fontId="35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0" fontId="45" fillId="2" borderId="0" xfId="0" applyNumberFormat="1" applyFont="1" applyFill="1" applyAlignment="1">
      <alignment horizontal="center" vertical="center"/>
    </xf>
    <xf numFmtId="4" fontId="4" fillId="0" borderId="0" xfId="1" applyNumberFormat="1" applyFont="1" applyBorder="1" applyAlignment="1">
      <alignment horizontal="center"/>
    </xf>
    <xf numFmtId="4" fontId="3" fillId="2" borderId="0" xfId="1" applyNumberFormat="1" applyFont="1" applyFill="1" applyBorder="1" applyAlignment="1">
      <alignment horizontal="center" vertical="center" wrapText="1"/>
    </xf>
    <xf numFmtId="164" fontId="32" fillId="2" borderId="0" xfId="2" applyFont="1" applyFill="1" applyBorder="1" applyAlignment="1">
      <alignment horizontal="center" vertical="center"/>
    </xf>
    <xf numFmtId="164" fontId="14" fillId="2" borderId="0" xfId="2" applyFont="1" applyFill="1" applyBorder="1" applyAlignment="1">
      <alignment horizontal="center" vertical="center" wrapText="1"/>
    </xf>
    <xf numFmtId="164" fontId="31" fillId="2" borderId="0" xfId="0" applyNumberFormat="1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164" fontId="36" fillId="2" borderId="0" xfId="0" applyNumberFormat="1" applyFont="1" applyFill="1" applyBorder="1" applyAlignment="1">
      <alignment horizontal="center" vertical="center" wrapText="1"/>
    </xf>
    <xf numFmtId="164" fontId="14" fillId="2" borderId="0" xfId="2" applyFont="1" applyFill="1" applyBorder="1" applyAlignment="1">
      <alignment horizontal="center" vertical="center"/>
    </xf>
    <xf numFmtId="4" fontId="32" fillId="2" borderId="0" xfId="1" applyNumberFormat="1" applyFont="1" applyFill="1" applyBorder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 wrapText="1"/>
    </xf>
    <xf numFmtId="0" fontId="0" fillId="2" borderId="0" xfId="0" applyFill="1" applyBorder="1"/>
    <xf numFmtId="0" fontId="4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left" vertical="center" wrapText="1"/>
    </xf>
    <xf numFmtId="0" fontId="31" fillId="2" borderId="0" xfId="0" applyFont="1" applyFill="1" applyBorder="1" applyAlignment="1">
      <alignment vertical="center" wrapText="1"/>
    </xf>
    <xf numFmtId="0" fontId="36" fillId="2" borderId="0" xfId="0" applyFont="1" applyFill="1" applyBorder="1" applyAlignment="1">
      <alignment vertical="center" wrapText="1"/>
    </xf>
    <xf numFmtId="10" fontId="45" fillId="2" borderId="0" xfId="0" applyNumberFormat="1" applyFont="1" applyFill="1" applyBorder="1" applyAlignment="1">
      <alignment horizontal="center" vertical="center"/>
    </xf>
    <xf numFmtId="4" fontId="14" fillId="2" borderId="0" xfId="1" applyNumberFormat="1" applyFont="1" applyFill="1" applyBorder="1" applyAlignment="1">
      <alignment horizontal="center" vertical="center" wrapText="1"/>
    </xf>
    <xf numFmtId="4" fontId="12" fillId="2" borderId="0" xfId="0" applyNumberFormat="1" applyFont="1" applyFill="1" applyBorder="1" applyAlignment="1">
      <alignment vertical="center"/>
    </xf>
    <xf numFmtId="4" fontId="34" fillId="2" borderId="0" xfId="0" applyNumberFormat="1" applyFont="1" applyFill="1" applyBorder="1" applyAlignment="1">
      <alignment horizontal="center" vertical="center" wrapText="1"/>
    </xf>
    <xf numFmtId="4" fontId="42" fillId="2" borderId="0" xfId="0" applyNumberFormat="1" applyFont="1" applyFill="1" applyBorder="1" applyAlignment="1">
      <alignment vertical="center"/>
    </xf>
    <xf numFmtId="4" fontId="46" fillId="2" borderId="0" xfId="0" applyNumberFormat="1" applyFont="1" applyFill="1" applyBorder="1"/>
    <xf numFmtId="4" fontId="12" fillId="2" borderId="0" xfId="0" applyNumberFormat="1" applyFont="1" applyFill="1" applyBorder="1"/>
    <xf numFmtId="0" fontId="47" fillId="0" borderId="0" xfId="0" applyFont="1"/>
    <xf numFmtId="0" fontId="27" fillId="0" borderId="1" xfId="0" applyFont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170" fontId="1" fillId="0" borderId="1" xfId="0" applyNumberFormat="1" applyFont="1" applyBorder="1" applyAlignment="1" applyProtection="1">
      <alignment horizontal="center" vertical="center"/>
      <protection hidden="1"/>
    </xf>
    <xf numFmtId="10" fontId="8" fillId="0" borderId="0" xfId="1" applyNumberFormat="1" applyFont="1" applyBorder="1" applyAlignment="1">
      <alignment horizontal="center" vertical="center"/>
    </xf>
    <xf numFmtId="0" fontId="1" fillId="0" borderId="0" xfId="1" applyFont="1" applyBorder="1" applyAlignment="1"/>
    <xf numFmtId="0" fontId="8" fillId="0" borderId="0" xfId="1" applyFont="1" applyBorder="1" applyAlignment="1">
      <alignment horizontal="right"/>
    </xf>
    <xf numFmtId="4" fontId="1" fillId="0" borderId="0" xfId="1" applyNumberFormat="1" applyFont="1" applyBorder="1" applyAlignment="1">
      <alignment horizontal="left"/>
    </xf>
    <xf numFmtId="4" fontId="8" fillId="8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164" fontId="10" fillId="2" borderId="1" xfId="2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 wrapText="1"/>
    </xf>
    <xf numFmtId="0" fontId="44" fillId="2" borderId="0" xfId="0" applyFont="1" applyFill="1" applyAlignment="1">
      <alignment vertical="center" wrapText="1"/>
    </xf>
    <xf numFmtId="0" fontId="10" fillId="2" borderId="0" xfId="1" applyFont="1" applyFill="1" applyBorder="1" applyAlignment="1">
      <alignment vertical="center" wrapText="1"/>
    </xf>
    <xf numFmtId="0" fontId="10" fillId="2" borderId="0" xfId="1" applyFont="1" applyFill="1" applyBorder="1" applyAlignment="1">
      <alignment horizontal="left" vertical="center" wrapText="1"/>
    </xf>
    <xf numFmtId="4" fontId="1" fillId="0" borderId="20" xfId="1" applyNumberFormat="1" applyFont="1" applyBorder="1" applyAlignment="1">
      <alignment horizontal="right"/>
    </xf>
    <xf numFmtId="4" fontId="0" fillId="0" borderId="0" xfId="0" applyNumberFormat="1" applyBorder="1"/>
    <xf numFmtId="4" fontId="0" fillId="2" borderId="0" xfId="0" applyNumberFormat="1" applyFill="1" applyBorder="1"/>
    <xf numFmtId="4" fontId="12" fillId="2" borderId="0" xfId="0" applyNumberFormat="1" applyFont="1" applyFill="1" applyBorder="1" applyAlignment="1">
      <alignment horizontal="left" vertical="center" wrapText="1"/>
    </xf>
    <xf numFmtId="4" fontId="31" fillId="2" borderId="0" xfId="0" applyNumberFormat="1" applyFont="1" applyFill="1" applyBorder="1" applyAlignment="1">
      <alignment vertical="center" wrapText="1"/>
    </xf>
    <xf numFmtId="4" fontId="36" fillId="2" borderId="0" xfId="0" applyNumberFormat="1" applyFont="1" applyFill="1" applyBorder="1" applyAlignment="1">
      <alignment vertical="center" wrapText="1"/>
    </xf>
    <xf numFmtId="4" fontId="45" fillId="2" borderId="0" xfId="0" applyNumberFormat="1" applyFont="1" applyFill="1" applyBorder="1" applyAlignment="1">
      <alignment horizontal="center" vertical="center"/>
    </xf>
    <xf numFmtId="4" fontId="33" fillId="2" borderId="0" xfId="0" applyNumberFormat="1" applyFont="1" applyFill="1" applyBorder="1" applyAlignment="1">
      <alignment vertical="center"/>
    </xf>
    <xf numFmtId="164" fontId="33" fillId="2" borderId="0" xfId="0" applyNumberFormat="1" applyFont="1" applyFill="1" applyBorder="1" applyAlignment="1">
      <alignment vertical="center"/>
    </xf>
    <xf numFmtId="4" fontId="50" fillId="2" borderId="0" xfId="1" applyNumberFormat="1" applyFont="1" applyFill="1" applyBorder="1" applyAlignment="1">
      <alignment horizontal="center" wrapText="1"/>
    </xf>
    <xf numFmtId="43" fontId="12" fillId="2" borderId="0" xfId="0" applyNumberFormat="1" applyFont="1" applyFill="1" applyBorder="1"/>
    <xf numFmtId="0" fontId="0" fillId="0" borderId="0" xfId="0" applyAlignment="1">
      <alignment wrapText="1"/>
    </xf>
    <xf numFmtId="0" fontId="1" fillId="0" borderId="0" xfId="1" applyFont="1" applyBorder="1" applyAlignment="1">
      <alignment horizontal="left" wrapText="1"/>
    </xf>
    <xf numFmtId="0" fontId="35" fillId="2" borderId="0" xfId="0" applyFont="1" applyFill="1" applyAlignment="1">
      <alignment wrapText="1"/>
    </xf>
    <xf numFmtId="4" fontId="8" fillId="8" borderId="11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52" xfId="0" applyFont="1" applyFill="1" applyBorder="1" applyAlignment="1">
      <alignment horizontal="center" vertical="center"/>
    </xf>
    <xf numFmtId="43" fontId="1" fillId="0" borderId="0" xfId="5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vertical="center" wrapText="1"/>
    </xf>
    <xf numFmtId="0" fontId="43" fillId="0" borderId="1" xfId="0" applyFont="1" applyFill="1" applyBorder="1" applyAlignment="1">
      <alignment horizontal="center" vertical="center" wrapText="1"/>
    </xf>
    <xf numFmtId="164" fontId="10" fillId="0" borderId="1" xfId="2" applyFont="1" applyFill="1" applyBorder="1" applyAlignment="1">
      <alignment horizontal="righ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43" fillId="0" borderId="1" xfId="0" applyNumberFormat="1" applyFont="1" applyFill="1" applyBorder="1" applyAlignment="1" applyProtection="1">
      <alignment horizontal="center" vertical="center" wrapText="1"/>
    </xf>
    <xf numFmtId="4" fontId="43" fillId="0" borderId="3" xfId="0" applyNumberFormat="1" applyFont="1" applyFill="1" applyBorder="1" applyAlignment="1">
      <alignment horizontal="right" vertical="center" wrapText="1"/>
    </xf>
    <xf numFmtId="164" fontId="10" fillId="0" borderId="1" xfId="2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43" fontId="10" fillId="0" borderId="1" xfId="2" applyNumberFormat="1" applyFont="1" applyFill="1" applyBorder="1" applyAlignment="1">
      <alignment horizontal="left" vertical="center" wrapText="1"/>
    </xf>
    <xf numFmtId="4" fontId="10" fillId="0" borderId="1" xfId="2" applyNumberFormat="1" applyFont="1" applyFill="1" applyBorder="1" applyAlignment="1">
      <alignment horizontal="right" vertical="center" wrapText="1"/>
    </xf>
    <xf numFmtId="0" fontId="34" fillId="0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right" vertical="center" wrapText="1"/>
    </xf>
    <xf numFmtId="164" fontId="9" fillId="2" borderId="1" xfId="2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64" fontId="9" fillId="0" borderId="1" xfId="2" applyFont="1" applyFill="1" applyBorder="1" applyAlignment="1">
      <alignment horizontal="right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4" fontId="9" fillId="2" borderId="11" xfId="1" applyNumberFormat="1" applyFont="1" applyFill="1" applyBorder="1" applyAlignment="1">
      <alignment horizontal="right" wrapText="1"/>
    </xf>
    <xf numFmtId="0" fontId="24" fillId="0" borderId="0" xfId="0" applyFont="1" applyBorder="1" applyAlignment="1">
      <alignment vertical="center" wrapText="1"/>
    </xf>
    <xf numFmtId="0" fontId="10" fillId="2" borderId="1" xfId="9" quotePrefix="1" applyFont="1" applyFill="1" applyBorder="1" applyAlignment="1" applyProtection="1">
      <alignment horizontal="left" vertical="center" wrapText="1"/>
      <protection hidden="1"/>
    </xf>
    <xf numFmtId="0" fontId="24" fillId="0" borderId="20" xfId="0" applyFont="1" applyBorder="1" applyAlignment="1">
      <alignment vertical="center" wrapText="1"/>
    </xf>
    <xf numFmtId="43" fontId="1" fillId="0" borderId="1" xfId="5" applyFont="1" applyFill="1" applyBorder="1" applyAlignment="1">
      <alignment vertical="center"/>
    </xf>
    <xf numFmtId="0" fontId="44" fillId="9" borderId="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vertical="center"/>
    </xf>
    <xf numFmtId="2" fontId="10" fillId="0" borderId="14" xfId="0" applyNumberFormat="1" applyFont="1" applyFill="1" applyBorder="1" applyAlignment="1">
      <alignment vertical="center"/>
    </xf>
    <xf numFmtId="164" fontId="10" fillId="0" borderId="65" xfId="5" applyNumberFormat="1" applyFont="1" applyFill="1" applyBorder="1" applyAlignment="1">
      <alignment vertical="center"/>
    </xf>
    <xf numFmtId="0" fontId="51" fillId="0" borderId="0" xfId="0" applyFont="1"/>
    <xf numFmtId="0" fontId="29" fillId="0" borderId="0" xfId="0" applyFont="1" applyFill="1" applyBorder="1" applyAlignment="1">
      <alignment horizontal="left" vertical="center" wrapText="1"/>
    </xf>
    <xf numFmtId="0" fontId="29" fillId="0" borderId="2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center" wrapText="1"/>
    </xf>
    <xf numFmtId="2" fontId="1" fillId="0" borderId="16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1" fillId="2" borderId="0" xfId="0" applyFont="1" applyFill="1"/>
    <xf numFmtId="0" fontId="8" fillId="9" borderId="1" xfId="0" applyFont="1" applyFill="1" applyBorder="1" applyAlignment="1">
      <alignment vertical="center" wrapText="1"/>
    </xf>
    <xf numFmtId="0" fontId="8" fillId="9" borderId="11" xfId="0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vertical="center"/>
    </xf>
    <xf numFmtId="2" fontId="1" fillId="0" borderId="17" xfId="0" applyNumberFormat="1" applyFont="1" applyFill="1" applyBorder="1" applyAlignment="1">
      <alignment vertical="center"/>
    </xf>
    <xf numFmtId="164" fontId="1" fillId="0" borderId="20" xfId="5" applyNumberFormat="1" applyFont="1" applyBorder="1" applyAlignment="1">
      <alignment vertical="center"/>
    </xf>
    <xf numFmtId="0" fontId="24" fillId="2" borderId="1" xfId="0" applyFont="1" applyFill="1" applyBorder="1" applyAlignment="1">
      <alignment horizontal="left" vertical="center" wrapText="1"/>
    </xf>
    <xf numFmtId="0" fontId="52" fillId="0" borderId="0" xfId="0" applyFont="1"/>
    <xf numFmtId="0" fontId="1" fillId="2" borderId="27" xfId="0" applyNumberFormat="1" applyFont="1" applyFill="1" applyBorder="1" applyAlignment="1" applyProtection="1">
      <alignment horizontal="left" vertical="center" wrapText="1"/>
    </xf>
    <xf numFmtId="0" fontId="1" fillId="0" borderId="0" xfId="0" applyFont="1" applyBorder="1" applyAlignment="1">
      <alignment vertical="center"/>
    </xf>
    <xf numFmtId="2" fontId="1" fillId="0" borderId="0" xfId="5" applyNumberFormat="1" applyFont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2" fontId="1" fillId="0" borderId="4" xfId="2" applyNumberFormat="1" applyFont="1" applyFill="1" applyBorder="1" applyAlignment="1" applyProtection="1">
      <alignment vertical="center"/>
    </xf>
    <xf numFmtId="0" fontId="1" fillId="0" borderId="20" xfId="0" applyFont="1" applyBorder="1" applyAlignment="1">
      <alignment vertical="center"/>
    </xf>
    <xf numFmtId="0" fontId="27" fillId="0" borderId="1" xfId="0" applyFont="1" applyBorder="1" applyAlignment="1">
      <alignment vertical="center" wrapText="1"/>
    </xf>
    <xf numFmtId="43" fontId="27" fillId="0" borderId="1" xfId="0" applyNumberFormat="1" applyFont="1" applyBorder="1" applyAlignment="1">
      <alignment horizontal="center" vertical="center"/>
    </xf>
    <xf numFmtId="0" fontId="8" fillId="0" borderId="18" xfId="1" applyFont="1" applyBorder="1" applyAlignment="1">
      <alignment horizontal="center"/>
    </xf>
    <xf numFmtId="10" fontId="8" fillId="0" borderId="0" xfId="1" applyNumberFormat="1" applyFont="1" applyBorder="1" applyAlignment="1">
      <alignment horizontal="center"/>
    </xf>
    <xf numFmtId="0" fontId="49" fillId="0" borderId="56" xfId="1" applyFont="1" applyBorder="1" applyAlignment="1">
      <alignment horizontal="center" vertical="center"/>
    </xf>
    <xf numFmtId="0" fontId="49" fillId="0" borderId="57" xfId="1" applyFont="1" applyBorder="1" applyAlignment="1">
      <alignment horizontal="center" vertical="center"/>
    </xf>
    <xf numFmtId="0" fontId="49" fillId="0" borderId="57" xfId="1" applyFont="1" applyBorder="1" applyAlignment="1">
      <alignment horizontal="center" vertical="center" wrapText="1"/>
    </xf>
    <xf numFmtId="0" fontId="49" fillId="0" borderId="58" xfId="1" applyFont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/>
    <xf numFmtId="0" fontId="44" fillId="9" borderId="1" xfId="0" applyFont="1" applyFill="1" applyBorder="1" applyAlignment="1">
      <alignment vertical="center" wrapText="1"/>
    </xf>
    <xf numFmtId="4" fontId="44" fillId="9" borderId="1" xfId="0" applyNumberFormat="1" applyFont="1" applyFill="1" applyBorder="1" applyAlignment="1">
      <alignment vertical="center" wrapText="1"/>
    </xf>
    <xf numFmtId="44" fontId="9" fillId="0" borderId="11" xfId="6" applyFont="1" applyFill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4" fontId="44" fillId="9" borderId="4" xfId="0" applyNumberFormat="1" applyFont="1" applyFill="1" applyBorder="1" applyAlignment="1">
      <alignment vertical="center" wrapText="1"/>
    </xf>
    <xf numFmtId="0" fontId="44" fillId="9" borderId="4" xfId="0" applyFont="1" applyFill="1" applyBorder="1" applyAlignment="1">
      <alignment vertical="center" wrapText="1"/>
    </xf>
    <xf numFmtId="0" fontId="44" fillId="9" borderId="5" xfId="0" applyFont="1" applyFill="1" applyBorder="1" applyAlignment="1">
      <alignment vertical="center" wrapText="1"/>
    </xf>
    <xf numFmtId="0" fontId="44" fillId="9" borderId="16" xfId="0" applyFont="1" applyFill="1" applyBorder="1" applyAlignment="1">
      <alignment vertical="center" wrapText="1"/>
    </xf>
    <xf numFmtId="0" fontId="44" fillId="9" borderId="25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vertical="center" wrapText="1"/>
    </xf>
    <xf numFmtId="0" fontId="34" fillId="10" borderId="1" xfId="0" applyFont="1" applyFill="1" applyBorder="1" applyAlignment="1">
      <alignment vertical="center" wrapText="1"/>
    </xf>
    <xf numFmtId="4" fontId="35" fillId="0" borderId="1" xfId="0" applyNumberFormat="1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4" fillId="10" borderId="13" xfId="0" applyFont="1" applyFill="1" applyBorder="1" applyAlignment="1">
      <alignment vertical="center" wrapText="1"/>
    </xf>
    <xf numFmtId="10" fontId="24" fillId="0" borderId="16" xfId="7" applyNumberFormat="1" applyFont="1" applyBorder="1" applyAlignment="1">
      <alignment horizontal="left" vertical="center" wrapText="1"/>
    </xf>
    <xf numFmtId="0" fontId="47" fillId="0" borderId="16" xfId="0" applyFont="1" applyBorder="1"/>
    <xf numFmtId="10" fontId="27" fillId="0" borderId="16" xfId="0" applyNumberFormat="1" applyFont="1" applyBorder="1" applyAlignment="1">
      <alignment vertical="center" wrapText="1"/>
    </xf>
    <xf numFmtId="0" fontId="47" fillId="0" borderId="17" xfId="0" applyFont="1" applyBorder="1"/>
    <xf numFmtId="0" fontId="24" fillId="0" borderId="24" xfId="0" applyFont="1" applyBorder="1" applyAlignment="1">
      <alignment horizontal="left" vertical="center" wrapText="1"/>
    </xf>
    <xf numFmtId="0" fontId="47" fillId="0" borderId="25" xfId="0" applyFont="1" applyBorder="1" applyAlignment="1">
      <alignment vertical="center" wrapText="1"/>
    </xf>
    <xf numFmtId="0" fontId="24" fillId="0" borderId="22" xfId="0" applyFont="1" applyBorder="1" applyAlignment="1">
      <alignment vertical="center" wrapText="1"/>
    </xf>
    <xf numFmtId="0" fontId="47" fillId="0" borderId="23" xfId="0" applyFont="1" applyBorder="1" applyAlignment="1">
      <alignment vertical="center" wrapText="1"/>
    </xf>
    <xf numFmtId="0" fontId="44" fillId="9" borderId="7" xfId="0" applyFont="1" applyFill="1" applyBorder="1" applyAlignment="1">
      <alignment horizontal="center" vertical="center" wrapText="1"/>
    </xf>
    <xf numFmtId="0" fontId="35" fillId="0" borderId="9" xfId="0" applyFont="1" applyBorder="1" applyAlignment="1">
      <alignment horizont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9" xfId="0" applyFont="1" applyBorder="1" applyAlignment="1">
      <alignment wrapText="1"/>
    </xf>
    <xf numFmtId="0" fontId="44" fillId="0" borderId="22" xfId="0" applyFont="1" applyBorder="1" applyAlignment="1">
      <alignment horizontal="center" wrapText="1"/>
    </xf>
    <xf numFmtId="0" fontId="44" fillId="9" borderId="24" xfId="0" applyFont="1" applyFill="1" applyBorder="1" applyAlignment="1">
      <alignment horizontal="center" vertical="center" wrapText="1"/>
    </xf>
    <xf numFmtId="0" fontId="10" fillId="10" borderId="9" xfId="0" applyFont="1" applyFill="1" applyBorder="1" applyAlignment="1">
      <alignment vertical="center" wrapText="1"/>
    </xf>
    <xf numFmtId="0" fontId="34" fillId="10" borderId="9" xfId="0" applyFont="1" applyFill="1" applyBorder="1" applyAlignment="1">
      <alignment vertical="center" wrapText="1"/>
    </xf>
    <xf numFmtId="0" fontId="34" fillId="10" borderId="12" xfId="0" applyFont="1" applyFill="1" applyBorder="1" applyAlignment="1">
      <alignment vertical="center" wrapText="1"/>
    </xf>
    <xf numFmtId="10" fontId="27" fillId="0" borderId="17" xfId="0" applyNumberFormat="1" applyFont="1" applyBorder="1" applyAlignment="1">
      <alignment vertical="center" wrapText="1"/>
    </xf>
    <xf numFmtId="0" fontId="27" fillId="0" borderId="20" xfId="0" applyFont="1" applyBorder="1" applyAlignment="1">
      <alignment vertical="center"/>
    </xf>
    <xf numFmtId="2" fontId="1" fillId="0" borderId="15" xfId="5" applyNumberFormat="1" applyFont="1" applyFill="1" applyBorder="1" applyAlignment="1">
      <alignment vertical="center" wrapText="1"/>
    </xf>
    <xf numFmtId="10" fontId="27" fillId="0" borderId="17" xfId="0" applyNumberFormat="1" applyFont="1" applyBorder="1" applyAlignment="1">
      <alignment horizontal="left" vertical="center" wrapText="1"/>
    </xf>
    <xf numFmtId="0" fontId="34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3" fontId="1" fillId="0" borderId="1" xfId="5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39" fontId="21" fillId="0" borderId="0" xfId="2" applyNumberFormat="1" applyFont="1" applyFill="1" applyBorder="1" applyAlignment="1" applyProtection="1">
      <alignment horizontal="center" vertical="center"/>
    </xf>
    <xf numFmtId="39" fontId="21" fillId="0" borderId="69" xfId="2" applyNumberFormat="1" applyFont="1" applyFill="1" applyBorder="1" applyAlignment="1" applyProtection="1">
      <alignment vertical="center"/>
    </xf>
    <xf numFmtId="0" fontId="37" fillId="0" borderId="0" xfId="3" applyFont="1" applyBorder="1" applyAlignment="1">
      <alignment horizontal="center" vertical="center"/>
    </xf>
    <xf numFmtId="168" fontId="41" fillId="0" borderId="0" xfId="2" applyNumberFormat="1" applyFont="1" applyFill="1" applyBorder="1" applyAlignment="1" applyProtection="1">
      <alignment vertical="center"/>
    </xf>
    <xf numFmtId="0" fontId="8" fillId="0" borderId="0" xfId="3" applyFont="1" applyFill="1" applyBorder="1" applyAlignment="1">
      <alignment horizontal="center" vertical="center" wrapText="1"/>
    </xf>
    <xf numFmtId="0" fontId="37" fillId="0" borderId="0" xfId="3" applyFont="1" applyFill="1" applyBorder="1" applyAlignment="1">
      <alignment horizontal="center" vertical="center" wrapText="1"/>
    </xf>
    <xf numFmtId="39" fontId="1" fillId="0" borderId="0" xfId="2" applyNumberFormat="1" applyFont="1" applyFill="1" applyBorder="1" applyAlignment="1" applyProtection="1">
      <alignment vertical="center"/>
    </xf>
    <xf numFmtId="39" fontId="8" fillId="0" borderId="0" xfId="2" applyNumberFormat="1" applyFont="1" applyFill="1" applyBorder="1" applyAlignment="1" applyProtection="1">
      <alignment vertical="center"/>
    </xf>
    <xf numFmtId="39" fontId="37" fillId="0" borderId="0" xfId="2" applyNumberFormat="1" applyFont="1" applyFill="1" applyBorder="1" applyAlignment="1" applyProtection="1">
      <alignment vertical="center"/>
    </xf>
    <xf numFmtId="0" fontId="41" fillId="0" borderId="70" xfId="3" applyFont="1" applyBorder="1" applyAlignment="1">
      <alignment vertical="center"/>
    </xf>
    <xf numFmtId="0" fontId="41" fillId="0" borderId="71" xfId="3" applyFont="1" applyBorder="1" applyAlignment="1">
      <alignment horizontal="center" vertical="center"/>
    </xf>
    <xf numFmtId="0" fontId="9" fillId="11" borderId="70" xfId="3" applyFont="1" applyFill="1" applyBorder="1" applyAlignment="1">
      <alignment horizontal="center" vertical="center"/>
    </xf>
    <xf numFmtId="0" fontId="8" fillId="11" borderId="71" xfId="3" applyFont="1" applyFill="1" applyBorder="1" applyAlignment="1">
      <alignment horizontal="center" vertical="center"/>
    </xf>
    <xf numFmtId="0" fontId="9" fillId="11" borderId="71" xfId="3" applyFont="1" applyFill="1" applyBorder="1" applyAlignment="1">
      <alignment horizontal="center" vertical="center" wrapText="1"/>
    </xf>
    <xf numFmtId="0" fontId="24" fillId="0" borderId="52" xfId="0" applyFont="1" applyBorder="1" applyAlignment="1">
      <alignment vertical="center"/>
    </xf>
    <xf numFmtId="0" fontId="10" fillId="0" borderId="1" xfId="1" applyFont="1" applyBorder="1" applyAlignment="1">
      <alignment horizontal="left" vertical="center" wrapText="1"/>
    </xf>
    <xf numFmtId="0" fontId="5" fillId="2" borderId="11" xfId="0" applyFont="1" applyFill="1" applyBorder="1" applyAlignment="1">
      <alignment horizontal="right" vertical="center"/>
    </xf>
    <xf numFmtId="39" fontId="5" fillId="2" borderId="11" xfId="0" applyNumberFormat="1" applyFont="1" applyFill="1" applyBorder="1" applyAlignment="1">
      <alignment horizontal="right" vertical="center"/>
    </xf>
    <xf numFmtId="39" fontId="15" fillId="2" borderId="35" xfId="2" applyNumberFormat="1" applyFont="1" applyFill="1" applyBorder="1" applyAlignment="1" applyProtection="1">
      <alignment vertical="center"/>
    </xf>
    <xf numFmtId="2" fontId="10" fillId="2" borderId="1" xfId="2" applyNumberFormat="1" applyFont="1" applyFill="1" applyBorder="1" applyAlignment="1">
      <alignment horizontal="right" vertical="center" wrapText="1"/>
    </xf>
    <xf numFmtId="0" fontId="34" fillId="2" borderId="1" xfId="0" applyFont="1" applyFill="1" applyBorder="1" applyAlignment="1">
      <alignment vertical="center" wrapText="1"/>
    </xf>
    <xf numFmtId="164" fontId="10" fillId="2" borderId="1" xfId="2" applyFont="1" applyFill="1" applyBorder="1" applyAlignment="1">
      <alignment horizontal="right" vertical="center" wrapText="1"/>
    </xf>
    <xf numFmtId="4" fontId="9" fillId="2" borderId="1" xfId="1" applyNumberFormat="1" applyFont="1" applyFill="1" applyBorder="1" applyAlignment="1">
      <alignment wrapText="1"/>
    </xf>
    <xf numFmtId="4" fontId="10" fillId="2" borderId="1" xfId="1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43" fillId="2" borderId="1" xfId="0" applyFont="1" applyFill="1" applyBorder="1" applyAlignment="1">
      <alignment vertical="center" wrapText="1"/>
    </xf>
    <xf numFmtId="0" fontId="1" fillId="0" borderId="52" xfId="0" applyFont="1" applyFill="1" applyBorder="1" applyAlignment="1">
      <alignment vertical="center"/>
    </xf>
    <xf numFmtId="0" fontId="1" fillId="0" borderId="52" xfId="0" applyFont="1" applyBorder="1" applyAlignment="1">
      <alignment vertical="center"/>
    </xf>
    <xf numFmtId="164" fontId="8" fillId="2" borderId="11" xfId="5" applyNumberFormat="1" applyFont="1" applyFill="1" applyBorder="1" applyAlignment="1">
      <alignment horizontal="right" vertical="center"/>
    </xf>
    <xf numFmtId="2" fontId="10" fillId="2" borderId="1" xfId="5" applyNumberFormat="1" applyFont="1" applyFill="1" applyBorder="1" applyAlignment="1">
      <alignment horizontal="center" vertical="center" wrapText="1"/>
    </xf>
    <xf numFmtId="2" fontId="34" fillId="2" borderId="1" xfId="0" applyNumberFormat="1" applyFont="1" applyFill="1" applyBorder="1" applyAlignment="1">
      <alignment horizontal="center" wrapText="1"/>
    </xf>
    <xf numFmtId="2" fontId="35" fillId="2" borderId="1" xfId="0" applyNumberFormat="1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0" borderId="0" xfId="0" applyFont="1"/>
    <xf numFmtId="43" fontId="35" fillId="0" borderId="0" xfId="0" applyNumberFormat="1" applyFont="1"/>
    <xf numFmtId="10" fontId="35" fillId="0" borderId="0" xfId="0" applyNumberFormat="1" applyFont="1"/>
    <xf numFmtId="0" fontId="10" fillId="2" borderId="1" xfId="9" applyFont="1" applyFill="1" applyBorder="1" applyAlignment="1" applyProtection="1">
      <alignment horizontal="left" vertical="center" wrapText="1"/>
      <protection hidden="1"/>
    </xf>
    <xf numFmtId="44" fontId="10" fillId="2" borderId="1" xfId="6" applyFont="1" applyFill="1" applyBorder="1" applyAlignment="1">
      <alignment horizontal="center" vertical="center" wrapText="1"/>
    </xf>
    <xf numFmtId="44" fontId="9" fillId="0" borderId="1" xfId="6" applyFont="1" applyFill="1" applyBorder="1" applyAlignment="1">
      <alignment horizontal="center" vertical="center" wrapText="1"/>
    </xf>
    <xf numFmtId="44" fontId="9" fillId="2" borderId="1" xfId="6" applyFont="1" applyFill="1" applyBorder="1" applyAlignment="1">
      <alignment horizontal="center" vertical="center" wrapText="1"/>
    </xf>
    <xf numFmtId="44" fontId="35" fillId="0" borderId="0" xfId="6" applyFont="1" applyFill="1"/>
    <xf numFmtId="0" fontId="35" fillId="0" borderId="0" xfId="0" applyFont="1" applyAlignment="1">
      <alignment horizontal="center" vertical="center"/>
    </xf>
    <xf numFmtId="44" fontId="35" fillId="0" borderId="0" xfId="6" applyFont="1"/>
    <xf numFmtId="44" fontId="35" fillId="0" borderId="0" xfId="6" applyFont="1" applyAlignment="1">
      <alignment horizontal="right"/>
    </xf>
    <xf numFmtId="0" fontId="9" fillId="0" borderId="18" xfId="1" applyFont="1" applyBorder="1" applyAlignment="1">
      <alignment horizontal="right"/>
    </xf>
    <xf numFmtId="10" fontId="9" fillId="2" borderId="0" xfId="1" applyNumberFormat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left" wrapText="1"/>
    </xf>
    <xf numFmtId="0" fontId="10" fillId="0" borderId="0" xfId="1" applyFont="1" applyBorder="1" applyAlignment="1"/>
    <xf numFmtId="0" fontId="10" fillId="0" borderId="0" xfId="1" applyFont="1" applyBorder="1" applyAlignment="1">
      <alignment horizontal="center" vertical="center"/>
    </xf>
    <xf numFmtId="44" fontId="10" fillId="2" borderId="0" xfId="6" applyFont="1" applyFill="1" applyBorder="1" applyAlignment="1"/>
    <xf numFmtId="44" fontId="9" fillId="2" borderId="0" xfId="6" applyFont="1" applyFill="1" applyBorder="1" applyAlignment="1">
      <alignment horizontal="right"/>
    </xf>
    <xf numFmtId="44" fontId="10" fillId="0" borderId="0" xfId="6" applyFont="1" applyBorder="1" applyAlignment="1">
      <alignment horizontal="left"/>
    </xf>
    <xf numFmtId="44" fontId="10" fillId="0" borderId="20" xfId="6" applyFont="1" applyBorder="1" applyAlignment="1">
      <alignment horizontal="right"/>
    </xf>
    <xf numFmtId="44" fontId="10" fillId="0" borderId="0" xfId="6" applyFont="1" applyFill="1" applyBorder="1" applyAlignment="1"/>
    <xf numFmtId="44" fontId="10" fillId="0" borderId="0" xfId="6" applyFont="1" applyBorder="1" applyAlignment="1"/>
    <xf numFmtId="44" fontId="9" fillId="0" borderId="0" xfId="6" applyFont="1" applyBorder="1" applyAlignment="1">
      <alignment horizontal="right"/>
    </xf>
    <xf numFmtId="44" fontId="9" fillId="8" borderId="1" xfId="6" applyFont="1" applyFill="1" applyBorder="1" applyAlignment="1">
      <alignment horizontal="center" vertical="center" wrapText="1"/>
    </xf>
    <xf numFmtId="44" fontId="9" fillId="8" borderId="11" xfId="6" applyFont="1" applyFill="1" applyBorder="1" applyAlignment="1">
      <alignment horizontal="center" vertical="center" wrapText="1"/>
    </xf>
    <xf numFmtId="0" fontId="48" fillId="0" borderId="56" xfId="1" applyFont="1" applyBorder="1" applyAlignment="1">
      <alignment horizontal="center" vertical="center"/>
    </xf>
    <xf numFmtId="0" fontId="48" fillId="0" borderId="57" xfId="1" applyFont="1" applyBorder="1" applyAlignment="1">
      <alignment horizontal="center" vertical="center"/>
    </xf>
    <xf numFmtId="44" fontId="48" fillId="0" borderId="57" xfId="6" applyFont="1" applyFill="1" applyBorder="1" applyAlignment="1">
      <alignment horizontal="center" vertical="center"/>
    </xf>
    <xf numFmtId="44" fontId="48" fillId="0" borderId="57" xfId="6" applyFont="1" applyBorder="1" applyAlignment="1">
      <alignment horizontal="center" vertical="center"/>
    </xf>
    <xf numFmtId="44" fontId="48" fillId="0" borderId="58" xfId="6" applyFont="1" applyBorder="1" applyAlignment="1">
      <alignment horizontal="center" vertical="center"/>
    </xf>
    <xf numFmtId="44" fontId="10" fillId="2" borderId="15" xfId="6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44" fontId="10" fillId="0" borderId="1" xfId="6" applyFont="1" applyFill="1" applyBorder="1" applyAlignment="1">
      <alignment horizontal="center" vertical="center" wrapText="1"/>
    </xf>
    <xf numFmtId="44" fontId="10" fillId="0" borderId="15" xfId="6" applyFont="1" applyFill="1" applyBorder="1" applyAlignment="1">
      <alignment horizontal="center" vertical="center" wrapText="1"/>
    </xf>
    <xf numFmtId="44" fontId="34" fillId="2" borderId="1" xfId="6" applyFont="1" applyFill="1" applyBorder="1" applyAlignment="1">
      <alignment horizontal="center" vertical="center" wrapText="1"/>
    </xf>
    <xf numFmtId="44" fontId="43" fillId="0" borderId="1" xfId="6" applyFont="1" applyFill="1" applyBorder="1" applyAlignment="1">
      <alignment horizontal="center" vertical="center" wrapText="1"/>
    </xf>
    <xf numFmtId="44" fontId="9" fillId="0" borderId="4" xfId="6" applyFont="1" applyFill="1" applyBorder="1" applyAlignment="1">
      <alignment horizontal="center" vertical="center" wrapText="1"/>
    </xf>
    <xf numFmtId="44" fontId="34" fillId="0" borderId="15" xfId="6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4" fontId="43" fillId="0" borderId="4" xfId="6" applyFont="1" applyFill="1" applyBorder="1" applyAlignment="1">
      <alignment horizontal="center" vertical="center" wrapText="1"/>
    </xf>
    <xf numFmtId="44" fontId="9" fillId="2" borderId="11" xfId="6" applyFont="1" applyFill="1" applyBorder="1" applyAlignment="1">
      <alignment horizontal="center" vertical="center" wrapText="1"/>
    </xf>
    <xf numFmtId="44" fontId="10" fillId="2" borderId="11" xfId="6" applyFont="1" applyFill="1" applyBorder="1" applyAlignment="1">
      <alignment horizontal="center" vertical="center" wrapText="1"/>
    </xf>
    <xf numFmtId="44" fontId="10" fillId="0" borderId="19" xfId="6" applyFont="1" applyFill="1" applyBorder="1" applyAlignment="1">
      <alignment horizontal="center" vertical="center" wrapText="1"/>
    </xf>
    <xf numFmtId="44" fontId="35" fillId="0" borderId="11" xfId="6" applyFont="1" applyFill="1" applyBorder="1" applyAlignment="1">
      <alignment horizontal="center" vertical="center" wrapText="1"/>
    </xf>
    <xf numFmtId="44" fontId="44" fillId="0" borderId="11" xfId="6" applyFont="1" applyFill="1" applyBorder="1" applyAlignment="1">
      <alignment horizontal="center" vertical="center" wrapText="1"/>
    </xf>
    <xf numFmtId="44" fontId="10" fillId="0" borderId="11" xfId="6" applyFont="1" applyFill="1" applyBorder="1" applyAlignment="1">
      <alignment horizontal="center" vertical="center" wrapText="1"/>
    </xf>
    <xf numFmtId="44" fontId="9" fillId="0" borderId="15" xfId="6" applyFont="1" applyFill="1" applyBorder="1" applyAlignment="1">
      <alignment horizontal="center" vertical="center" wrapText="1"/>
    </xf>
    <xf numFmtId="44" fontId="10" fillId="0" borderId="5" xfId="6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wrapText="1"/>
    </xf>
    <xf numFmtId="0" fontId="48" fillId="0" borderId="57" xfId="1" applyFont="1" applyBorder="1" applyAlignment="1">
      <alignment horizontal="left" vertical="center" wrapText="1"/>
    </xf>
    <xf numFmtId="0" fontId="43" fillId="0" borderId="1" xfId="0" applyFont="1" applyFill="1" applyBorder="1" applyAlignment="1">
      <alignment horizontal="left" vertical="center" wrapText="1"/>
    </xf>
    <xf numFmtId="0" fontId="24" fillId="0" borderId="52" xfId="0" applyFont="1" applyBorder="1" applyAlignment="1">
      <alignment vertical="center" wrapText="1"/>
    </xf>
    <xf numFmtId="0" fontId="44" fillId="0" borderId="52" xfId="0" applyFont="1" applyBorder="1" applyAlignment="1">
      <alignment horizontal="center" wrapText="1"/>
    </xf>
    <xf numFmtId="44" fontId="9" fillId="0" borderId="20" xfId="6" applyFont="1" applyBorder="1" applyAlignment="1">
      <alignment horizontal="center" vertical="center" wrapText="1"/>
    </xf>
    <xf numFmtId="0" fontId="44" fillId="9" borderId="11" xfId="0" applyFont="1" applyFill="1" applyBorder="1" applyAlignment="1">
      <alignment vertical="center" wrapText="1"/>
    </xf>
    <xf numFmtId="2" fontId="10" fillId="0" borderId="1" xfId="5" applyNumberFormat="1" applyFont="1" applyBorder="1" applyAlignment="1">
      <alignment horizontal="center" vertical="center" wrapText="1"/>
    </xf>
    <xf numFmtId="2" fontId="10" fillId="2" borderId="1" xfId="9" applyNumberFormat="1" applyFont="1" applyFill="1" applyBorder="1" applyAlignment="1" applyProtection="1">
      <alignment horizontal="center" vertical="center" wrapText="1"/>
      <protection hidden="1"/>
    </xf>
    <xf numFmtId="44" fontId="9" fillId="0" borderId="11" xfId="6" applyFont="1" applyBorder="1" applyAlignment="1">
      <alignment horizontal="center" vertical="center" wrapText="1"/>
    </xf>
    <xf numFmtId="44" fontId="9" fillId="0" borderId="11" xfId="6" applyFont="1" applyBorder="1" applyAlignment="1">
      <alignment vertical="center" wrapText="1"/>
    </xf>
    <xf numFmtId="44" fontId="9" fillId="0" borderId="66" xfId="6" applyFont="1" applyBorder="1" applyAlignment="1">
      <alignment horizontal="center" vertical="center" wrapText="1"/>
    </xf>
    <xf numFmtId="2" fontId="9" fillId="0" borderId="1" xfId="5" applyNumberFormat="1" applyFont="1" applyBorder="1" applyAlignment="1">
      <alignment horizontal="center" vertical="center" wrapText="1"/>
    </xf>
    <xf numFmtId="10" fontId="47" fillId="0" borderId="0" xfId="7" applyNumberFormat="1" applyFont="1"/>
    <xf numFmtId="2" fontId="10" fillId="2" borderId="6" xfId="9" applyNumberFormat="1" applyFont="1" applyFill="1" applyBorder="1" applyAlignment="1" applyProtection="1">
      <alignment horizontal="center" vertical="center" wrapText="1"/>
      <protection hidden="1"/>
    </xf>
    <xf numFmtId="0" fontId="44" fillId="0" borderId="22" xfId="0" applyFont="1" applyBorder="1" applyAlignment="1">
      <alignment wrapText="1"/>
    </xf>
    <xf numFmtId="0" fontId="44" fillId="0" borderId="17" xfId="0" applyFont="1" applyBorder="1" applyAlignment="1">
      <alignment wrapText="1"/>
    </xf>
    <xf numFmtId="0" fontId="44" fillId="0" borderId="23" xfId="0" applyFont="1" applyBorder="1" applyAlignment="1">
      <alignment wrapText="1"/>
    </xf>
    <xf numFmtId="0" fontId="35" fillId="0" borderId="1" xfId="0" applyFont="1" applyBorder="1" applyAlignment="1">
      <alignment vertical="center" wrapText="1"/>
    </xf>
    <xf numFmtId="4" fontId="35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44" fontId="44" fillId="0" borderId="11" xfId="6" applyFont="1" applyBorder="1" applyAlignment="1">
      <alignment vertical="center" wrapText="1"/>
    </xf>
    <xf numFmtId="4" fontId="10" fillId="0" borderId="1" xfId="5" applyNumberFormat="1" applyFont="1" applyBorder="1" applyAlignment="1">
      <alignment horizontal="center" vertical="center" wrapText="1"/>
    </xf>
    <xf numFmtId="0" fontId="44" fillId="0" borderId="9" xfId="0" applyFont="1" applyBorder="1" applyAlignment="1">
      <alignment horizontal="center" vertical="center" wrapText="1"/>
    </xf>
    <xf numFmtId="0" fontId="44" fillId="0" borderId="1" xfId="0" applyFont="1" applyBorder="1" applyAlignment="1">
      <alignment vertical="center" wrapText="1"/>
    </xf>
    <xf numFmtId="0" fontId="44" fillId="0" borderId="17" xfId="0" applyFont="1" applyBorder="1" applyAlignment="1">
      <alignment vertical="center" wrapText="1"/>
    </xf>
    <xf numFmtId="4" fontId="9" fillId="0" borderId="17" xfId="5" applyNumberFormat="1" applyFont="1" applyBorder="1" applyAlignment="1">
      <alignment horizontal="center" vertical="center" wrapText="1"/>
    </xf>
    <xf numFmtId="44" fontId="44" fillId="0" borderId="23" xfId="6" applyFont="1" applyBorder="1" applyAlignment="1">
      <alignment vertical="center" wrapText="1"/>
    </xf>
    <xf numFmtId="44" fontId="44" fillId="0" borderId="20" xfId="6" applyFont="1" applyBorder="1" applyAlignment="1">
      <alignment vertical="center" wrapText="1"/>
    </xf>
    <xf numFmtId="0" fontId="35" fillId="0" borderId="1" xfId="0" applyFont="1" applyBorder="1" applyAlignment="1">
      <alignment horizontal="center" wrapText="1"/>
    </xf>
    <xf numFmtId="44" fontId="35" fillId="0" borderId="11" xfId="6" applyFont="1" applyBorder="1" applyAlignment="1">
      <alignment wrapText="1"/>
    </xf>
    <xf numFmtId="44" fontId="44" fillId="0" borderId="55" xfId="6" applyFont="1" applyBorder="1" applyAlignment="1">
      <alignment vertical="center" wrapText="1"/>
    </xf>
    <xf numFmtId="10" fontId="35" fillId="2" borderId="0" xfId="7" applyNumberFormat="1" applyFont="1" applyFill="1" applyAlignment="1">
      <alignment vertical="center" wrapText="1"/>
    </xf>
    <xf numFmtId="9" fontId="47" fillId="0" borderId="0" xfId="7" applyFont="1"/>
    <xf numFmtId="44" fontId="10" fillId="2" borderId="96" xfId="6" applyFont="1" applyFill="1" applyBorder="1" applyAlignment="1">
      <alignment horizontal="center" vertical="center" wrapText="1"/>
    </xf>
    <xf numFmtId="164" fontId="10" fillId="0" borderId="2" xfId="2" applyFont="1" applyFill="1" applyBorder="1" applyAlignment="1">
      <alignment horizontal="center" vertical="center" wrapText="1"/>
    </xf>
    <xf numFmtId="168" fontId="41" fillId="0" borderId="71" xfId="2" applyNumberFormat="1" applyFont="1" applyBorder="1" applyAlignment="1">
      <alignment vertical="center"/>
    </xf>
    <xf numFmtId="168" fontId="41" fillId="0" borderId="72" xfId="2" applyNumberFormat="1" applyFont="1" applyBorder="1" applyAlignment="1">
      <alignment vertical="center"/>
    </xf>
    <xf numFmtId="0" fontId="9" fillId="11" borderId="87" xfId="3" applyFont="1" applyFill="1" applyBorder="1" applyAlignment="1">
      <alignment horizontal="center" vertical="center" wrapText="1"/>
    </xf>
    <xf numFmtId="0" fontId="37" fillId="0" borderId="52" xfId="3" applyFont="1" applyBorder="1" applyAlignment="1">
      <alignment horizontal="center" vertical="center"/>
    </xf>
    <xf numFmtId="0" fontId="37" fillId="0" borderId="0" xfId="3" applyFont="1" applyAlignment="1">
      <alignment horizontal="center" vertical="center"/>
    </xf>
    <xf numFmtId="0" fontId="37" fillId="0" borderId="73" xfId="3" applyFont="1" applyBorder="1" applyAlignment="1">
      <alignment horizontal="center" vertical="center" wrapText="1"/>
    </xf>
    <xf numFmtId="171" fontId="1" fillId="0" borderId="88" xfId="3" applyNumberFormat="1" applyFont="1" applyBorder="1" applyAlignment="1">
      <alignment horizontal="center" vertical="center"/>
    </xf>
    <xf numFmtId="0" fontId="1" fillId="0" borderId="78" xfId="3" applyFont="1" applyBorder="1" applyAlignment="1">
      <alignment horizontal="left" vertical="center"/>
    </xf>
    <xf numFmtId="39" fontId="1" fillId="0" borderId="79" xfId="2" applyNumberFormat="1" applyBorder="1" applyAlignment="1">
      <alignment vertical="center"/>
    </xf>
    <xf numFmtId="39" fontId="1" fillId="0" borderId="80" xfId="2" applyNumberFormat="1" applyBorder="1" applyAlignment="1">
      <alignment horizontal="center" vertical="center"/>
    </xf>
    <xf numFmtId="171" fontId="1" fillId="0" borderId="74" xfId="3" applyNumberFormat="1" applyFont="1" applyBorder="1" applyAlignment="1">
      <alignment horizontal="center" vertical="center"/>
    </xf>
    <xf numFmtId="0" fontId="1" fillId="0" borderId="37" xfId="3" applyFont="1" applyBorder="1" applyAlignment="1">
      <alignment horizontal="left" vertical="center"/>
    </xf>
    <xf numFmtId="39" fontId="1" fillId="0" borderId="35" xfId="2" applyNumberFormat="1" applyBorder="1" applyAlignment="1">
      <alignment vertical="center"/>
    </xf>
    <xf numFmtId="39" fontId="1" fillId="0" borderId="75" xfId="2" applyNumberFormat="1" applyBorder="1" applyAlignment="1">
      <alignment horizontal="center" vertical="center"/>
    </xf>
    <xf numFmtId="0" fontId="1" fillId="0" borderId="37" xfId="3" applyFont="1" applyBorder="1" applyAlignment="1">
      <alignment horizontal="left" vertical="center" wrapText="1"/>
    </xf>
    <xf numFmtId="171" fontId="1" fillId="0" borderId="76" xfId="3" applyNumberFormat="1" applyFont="1" applyBorder="1" applyAlignment="1">
      <alignment horizontal="center" vertical="center"/>
    </xf>
    <xf numFmtId="0" fontId="1" fillId="0" borderId="38" xfId="3" applyFont="1" applyBorder="1" applyAlignment="1">
      <alignment horizontal="left" vertical="center"/>
    </xf>
    <xf numFmtId="39" fontId="1" fillId="0" borderId="50" xfId="2" applyNumberFormat="1" applyBorder="1" applyAlignment="1">
      <alignment vertical="center"/>
    </xf>
    <xf numFmtId="39" fontId="1" fillId="0" borderId="77" xfId="2" applyNumberFormat="1" applyBorder="1" applyAlignment="1">
      <alignment horizontal="center" vertical="center"/>
    </xf>
    <xf numFmtId="171" fontId="8" fillId="0" borderId="82" xfId="3" applyNumberFormat="1" applyFont="1" applyBorder="1" applyAlignment="1">
      <alignment horizontal="center" vertical="center"/>
    </xf>
    <xf numFmtId="0" fontId="1" fillId="0" borderId="83" xfId="3" applyFont="1" applyBorder="1" applyAlignment="1">
      <alignment horizontal="left" vertical="center" wrapText="1"/>
    </xf>
    <xf numFmtId="39" fontId="8" fillId="0" borderId="84" xfId="2" applyNumberFormat="1" applyFont="1" applyBorder="1" applyAlignment="1">
      <alignment vertical="center"/>
    </xf>
    <xf numFmtId="39" fontId="8" fillId="0" borderId="85" xfId="2" applyNumberFormat="1" applyFont="1" applyBorder="1" applyAlignment="1">
      <alignment horizontal="center" vertical="center"/>
    </xf>
    <xf numFmtId="171" fontId="8" fillId="0" borderId="90" xfId="3" applyNumberFormat="1" applyFont="1" applyBorder="1" applyAlignment="1">
      <alignment horizontal="left" vertical="center" indent="1"/>
    </xf>
    <xf numFmtId="0" fontId="8" fillId="0" borderId="86" xfId="3" applyFont="1" applyBorder="1" applyAlignment="1">
      <alignment horizontal="center" vertical="center"/>
    </xf>
    <xf numFmtId="39" fontId="8" fillId="0" borderId="86" xfId="2" applyNumberFormat="1" applyFont="1" applyBorder="1" applyAlignment="1">
      <alignment vertical="center"/>
    </xf>
    <xf numFmtId="39" fontId="8" fillId="0" borderId="87" xfId="2" applyNumberFormat="1" applyFont="1" applyBorder="1" applyAlignment="1">
      <alignment horizontal="center" vertical="center"/>
    </xf>
    <xf numFmtId="171" fontId="1" fillId="0" borderId="81" xfId="3" applyNumberFormat="1" applyFont="1" applyBorder="1" applyAlignment="1">
      <alignment horizontal="center" vertical="center"/>
    </xf>
    <xf numFmtId="171" fontId="8" fillId="0" borderId="52" xfId="3" applyNumberFormat="1" applyFont="1" applyBorder="1" applyAlignment="1">
      <alignment horizontal="left" vertical="center" indent="1"/>
    </xf>
    <xf numFmtId="171" fontId="8" fillId="0" borderId="86" xfId="3" applyNumberFormat="1" applyFont="1" applyBorder="1" applyAlignment="1">
      <alignment horizontal="center" vertical="center"/>
    </xf>
    <xf numFmtId="0" fontId="1" fillId="0" borderId="78" xfId="3" applyFont="1" applyBorder="1"/>
    <xf numFmtId="39" fontId="1" fillId="0" borderId="78" xfId="2" applyNumberFormat="1" applyBorder="1" applyAlignment="1">
      <alignment vertical="center"/>
    </xf>
    <xf numFmtId="39" fontId="1" fillId="0" borderId="37" xfId="2" applyNumberFormat="1" applyBorder="1" applyAlignment="1">
      <alignment vertical="center"/>
    </xf>
    <xf numFmtId="171" fontId="1" fillId="0" borderId="89" xfId="3" applyNumberFormat="1" applyFont="1" applyBorder="1" applyAlignment="1">
      <alignment horizontal="center" vertical="center"/>
    </xf>
    <xf numFmtId="0" fontId="1" fillId="0" borderId="78" xfId="3" applyFont="1" applyBorder="1" applyAlignment="1">
      <alignment horizontal="left" vertical="center" wrapText="1"/>
    </xf>
    <xf numFmtId="0" fontId="1" fillId="0" borderId="91" xfId="3" applyFont="1" applyBorder="1" applyAlignment="1">
      <alignment horizontal="left" vertical="center" wrapText="1"/>
    </xf>
    <xf numFmtId="39" fontId="1" fillId="0" borderId="51" xfId="2" applyNumberFormat="1" applyBorder="1" applyAlignment="1">
      <alignment vertical="center"/>
    </xf>
    <xf numFmtId="39" fontId="1" fillId="0" borderId="92" xfId="2" applyNumberFormat="1" applyBorder="1" applyAlignment="1">
      <alignment horizontal="center" vertical="center"/>
    </xf>
    <xf numFmtId="39" fontId="8" fillId="0" borderId="85" xfId="2" applyNumberFormat="1" applyFont="1" applyBorder="1" applyAlignment="1">
      <alignment vertical="center"/>
    </xf>
    <xf numFmtId="168" fontId="8" fillId="11" borderId="26" xfId="2" applyNumberFormat="1" applyFont="1" applyFill="1" applyBorder="1" applyAlignment="1">
      <alignment vertical="center"/>
    </xf>
    <xf numFmtId="168" fontId="8" fillId="11" borderId="95" xfId="2" applyNumberFormat="1" applyFont="1" applyFill="1" applyBorder="1" applyAlignment="1">
      <alignment vertical="center"/>
    </xf>
    <xf numFmtId="4" fontId="10" fillId="2" borderId="0" xfId="7" applyNumberFormat="1" applyFont="1" applyFill="1" applyBorder="1" applyAlignment="1">
      <alignment vertical="center"/>
    </xf>
    <xf numFmtId="0" fontId="35" fillId="0" borderId="1" xfId="0" applyFont="1" applyBorder="1"/>
    <xf numFmtId="0" fontId="9" fillId="0" borderId="1" xfId="0" applyFont="1" applyBorder="1" applyAlignment="1">
      <alignment horizontal="justify" vertical="center" wrapText="1"/>
    </xf>
    <xf numFmtId="10" fontId="10" fillId="0" borderId="1" xfId="7" applyNumberFormat="1" applyFont="1" applyBorder="1" applyAlignment="1">
      <alignment vertical="center"/>
    </xf>
    <xf numFmtId="10" fontId="10" fillId="2" borderId="1" xfId="5" applyNumberFormat="1" applyFont="1" applyFill="1" applyBorder="1" applyAlignment="1">
      <alignment vertical="center"/>
    </xf>
    <xf numFmtId="10" fontId="10" fillId="3" borderId="1" xfId="5" applyNumberFormat="1" applyFont="1" applyFill="1" applyBorder="1" applyAlignment="1">
      <alignment vertical="center"/>
    </xf>
    <xf numFmtId="10" fontId="10" fillId="5" borderId="1" xfId="5" applyNumberFormat="1" applyFont="1" applyFill="1" applyBorder="1" applyAlignment="1">
      <alignment vertical="center"/>
    </xf>
    <xf numFmtId="0" fontId="9" fillId="0" borderId="1" xfId="0" applyFont="1" applyBorder="1" applyAlignment="1" applyProtection="1">
      <alignment horizontal="justify" vertical="center" wrapText="1"/>
      <protection locked="0"/>
    </xf>
    <xf numFmtId="10" fontId="10" fillId="4" borderId="1" xfId="5" applyNumberFormat="1" applyFont="1" applyFill="1" applyBorder="1" applyAlignment="1">
      <alignment vertical="center"/>
    </xf>
    <xf numFmtId="0" fontId="9" fillId="0" borderId="1" xfId="0" applyFont="1" applyBorder="1"/>
    <xf numFmtId="166" fontId="10" fillId="0" borderId="1" xfId="7" applyNumberFormat="1" applyFont="1" applyBorder="1" applyAlignment="1">
      <alignment vertical="center"/>
    </xf>
    <xf numFmtId="43" fontId="9" fillId="2" borderId="1" xfId="5" applyFont="1" applyFill="1" applyBorder="1" applyAlignment="1">
      <alignment vertical="center"/>
    </xf>
    <xf numFmtId="9" fontId="10" fillId="2" borderId="1" xfId="7" applyFont="1" applyFill="1" applyBorder="1" applyAlignment="1">
      <alignment vertical="center"/>
    </xf>
    <xf numFmtId="43" fontId="10" fillId="2" borderId="1" xfId="5" applyFont="1" applyFill="1" applyBorder="1" applyAlignment="1">
      <alignment vertical="center"/>
    </xf>
    <xf numFmtId="10" fontId="54" fillId="6" borderId="1" xfId="5" applyNumberFormat="1" applyFont="1" applyFill="1" applyBorder="1" applyAlignment="1">
      <alignment vertical="center"/>
    </xf>
    <xf numFmtId="0" fontId="1" fillId="0" borderId="1" xfId="1" applyFont="1" applyFill="1" applyBorder="1" applyAlignment="1">
      <alignment horizontal="left" vertical="center" wrapText="1"/>
    </xf>
    <xf numFmtId="44" fontId="9" fillId="2" borderId="1" xfId="6" applyFont="1" applyFill="1" applyBorder="1" applyAlignment="1">
      <alignment horizontal="left" vertical="center" wrapText="1"/>
    </xf>
    <xf numFmtId="44" fontId="9" fillId="2" borderId="11" xfId="6" applyFont="1" applyFill="1" applyBorder="1" applyAlignment="1">
      <alignment horizontal="right" wrapText="1"/>
    </xf>
    <xf numFmtId="44" fontId="10" fillId="2" borderId="11" xfId="6" applyFont="1" applyFill="1" applyBorder="1" applyAlignment="1">
      <alignment horizontal="right" wrapText="1"/>
    </xf>
    <xf numFmtId="44" fontId="10" fillId="0" borderId="1" xfId="6" applyFont="1" applyFill="1" applyBorder="1" applyAlignment="1">
      <alignment horizontal="left" vertical="center" wrapText="1"/>
    </xf>
    <xf numFmtId="44" fontId="10" fillId="0" borderId="19" xfId="6" applyFont="1" applyFill="1" applyBorder="1" applyAlignment="1">
      <alignment horizontal="right" wrapText="1"/>
    </xf>
    <xf numFmtId="44" fontId="35" fillId="0" borderId="11" xfId="6" applyFont="1" applyFill="1" applyBorder="1" applyAlignment="1">
      <alignment horizontal="right" wrapText="1"/>
    </xf>
    <xf numFmtId="44" fontId="10" fillId="0" borderId="3" xfId="6" applyFont="1" applyFill="1" applyBorder="1" applyAlignment="1">
      <alignment horizontal="left" vertical="center" wrapText="1"/>
    </xf>
    <xf numFmtId="44" fontId="9" fillId="0" borderId="3" xfId="6" applyFont="1" applyFill="1" applyBorder="1" applyAlignment="1">
      <alignment horizontal="left" vertical="center" wrapText="1"/>
    </xf>
    <xf numFmtId="44" fontId="44" fillId="0" borderId="11" xfId="6" applyFont="1" applyFill="1" applyBorder="1" applyAlignment="1">
      <alignment horizontal="right" wrapText="1"/>
    </xf>
    <xf numFmtId="44" fontId="10" fillId="0" borderId="11" xfId="6" applyFont="1" applyFill="1" applyBorder="1" applyAlignment="1">
      <alignment horizontal="right" wrapText="1"/>
    </xf>
    <xf numFmtId="44" fontId="9" fillId="0" borderId="1" xfId="6" applyFont="1" applyFill="1" applyBorder="1" applyAlignment="1">
      <alignment wrapText="1"/>
    </xf>
    <xf numFmtId="44" fontId="10" fillId="0" borderId="5" xfId="6" applyFont="1" applyFill="1" applyBorder="1" applyAlignment="1">
      <alignment horizontal="right" wrapText="1"/>
    </xf>
    <xf numFmtId="44" fontId="43" fillId="0" borderId="3" xfId="6" applyFont="1" applyFill="1" applyBorder="1" applyAlignment="1">
      <alignment horizontal="right" vertical="center" wrapText="1"/>
    </xf>
    <xf numFmtId="44" fontId="35" fillId="2" borderId="0" xfId="0" applyNumberFormat="1" applyFont="1" applyFill="1" applyAlignment="1">
      <alignment vertical="center" wrapText="1"/>
    </xf>
    <xf numFmtId="44" fontId="9" fillId="0" borderId="1" xfId="6" applyFont="1" applyFill="1" applyBorder="1" applyAlignment="1">
      <alignment vertical="center"/>
    </xf>
    <xf numFmtId="44" fontId="9" fillId="0" borderId="1" xfId="6" applyFont="1" applyBorder="1" applyAlignment="1">
      <alignment vertical="center"/>
    </xf>
    <xf numFmtId="44" fontId="10" fillId="2" borderId="1" xfId="6" applyFont="1" applyFill="1" applyBorder="1" applyAlignment="1">
      <alignment vertical="center"/>
    </xf>
    <xf numFmtId="0" fontId="35" fillId="0" borderId="11" xfId="0" applyFont="1" applyBorder="1"/>
    <xf numFmtId="165" fontId="9" fillId="0" borderId="9" xfId="0" applyNumberFormat="1" applyFont="1" applyBorder="1" applyAlignment="1">
      <alignment horizontal="center" vertical="center"/>
    </xf>
    <xf numFmtId="44" fontId="10" fillId="2" borderId="11" xfId="6" applyFont="1" applyFill="1" applyBorder="1" applyAlignment="1">
      <alignment vertical="center"/>
    </xf>
    <xf numFmtId="10" fontId="10" fillId="3" borderId="11" xfId="5" applyNumberFormat="1" applyFont="1" applyFill="1" applyBorder="1" applyAlignment="1">
      <alignment vertical="center"/>
    </xf>
    <xf numFmtId="10" fontId="10" fillId="4" borderId="11" xfId="5" applyNumberFormat="1" applyFont="1" applyFill="1" applyBorder="1" applyAlignment="1">
      <alignment vertical="center"/>
    </xf>
    <xf numFmtId="10" fontId="54" fillId="6" borderId="11" xfId="5" applyNumberFormat="1" applyFont="1" applyFill="1" applyBorder="1" applyAlignment="1">
      <alignment vertical="center"/>
    </xf>
    <xf numFmtId="43" fontId="10" fillId="2" borderId="13" xfId="5" applyFont="1" applyFill="1" applyBorder="1" applyAlignment="1">
      <alignment vertical="center"/>
    </xf>
    <xf numFmtId="9" fontId="10" fillId="2" borderId="13" xfId="7" applyFont="1" applyFill="1" applyBorder="1" applyAlignment="1">
      <alignment vertical="center"/>
    </xf>
    <xf numFmtId="10" fontId="10" fillId="2" borderId="13" xfId="5" applyNumberFormat="1" applyFont="1" applyFill="1" applyBorder="1" applyAlignment="1">
      <alignment vertical="center"/>
    </xf>
    <xf numFmtId="44" fontId="10" fillId="2" borderId="13" xfId="6" applyFont="1" applyFill="1" applyBorder="1" applyAlignment="1">
      <alignment vertical="center"/>
    </xf>
    <xf numFmtId="44" fontId="9" fillId="2" borderId="55" xfId="6" applyFont="1" applyFill="1" applyBorder="1" applyAlignment="1">
      <alignment vertical="center"/>
    </xf>
    <xf numFmtId="10" fontId="10" fillId="2" borderId="11" xfId="5" applyNumberFormat="1" applyFont="1" applyFill="1" applyBorder="1" applyAlignment="1">
      <alignment vertical="center"/>
    </xf>
    <xf numFmtId="10" fontId="54" fillId="0" borderId="1" xfId="5" applyNumberFormat="1" applyFont="1" applyFill="1" applyBorder="1" applyAlignment="1">
      <alignment vertical="center"/>
    </xf>
    <xf numFmtId="43" fontId="1" fillId="0" borderId="13" xfId="5" applyFont="1" applyFill="1" applyBorder="1" applyAlignment="1">
      <alignment vertical="center" wrapText="1"/>
    </xf>
    <xf numFmtId="43" fontId="1" fillId="0" borderId="0" xfId="5" applyFont="1" applyFill="1" applyBorder="1" applyAlignment="1">
      <alignment horizontal="center" vertical="center" wrapText="1"/>
    </xf>
    <xf numFmtId="43" fontId="1" fillId="0" borderId="0" xfId="5" applyFont="1" applyFill="1" applyBorder="1" applyAlignment="1">
      <alignment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" fontId="1" fillId="14" borderId="1" xfId="5" applyNumberFormat="1" applyFont="1" applyFill="1" applyBorder="1" applyAlignment="1">
      <alignment horizontal="center" vertical="center" wrapText="1"/>
    </xf>
    <xf numFmtId="2" fontId="1" fillId="14" borderId="1" xfId="5" applyNumberFormat="1" applyFont="1" applyFill="1" applyBorder="1" applyAlignment="1">
      <alignment horizontal="center" vertical="center" wrapText="1"/>
    </xf>
    <xf numFmtId="0" fontId="47" fillId="0" borderId="99" xfId="0" applyFont="1" applyBorder="1" applyAlignment="1">
      <alignment vertical="center"/>
    </xf>
    <xf numFmtId="0" fontId="29" fillId="0" borderId="52" xfId="0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1" fillId="2" borderId="106" xfId="0" applyNumberFormat="1" applyFont="1" applyFill="1" applyBorder="1" applyAlignment="1" applyProtection="1">
      <alignment horizontal="center" vertical="center" wrapText="1"/>
    </xf>
    <xf numFmtId="0" fontId="1" fillId="0" borderId="52" xfId="0" applyFont="1" applyBorder="1" applyAlignment="1">
      <alignment horizontal="center" vertical="center"/>
    </xf>
    <xf numFmtId="0" fontId="27" fillId="0" borderId="52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/>
    </xf>
    <xf numFmtId="0" fontId="0" fillId="0" borderId="20" xfId="0" applyBorder="1"/>
    <xf numFmtId="0" fontId="34" fillId="10" borderId="107" xfId="0" applyFont="1" applyFill="1" applyBorder="1" applyAlignment="1">
      <alignment vertical="center" wrapText="1"/>
    </xf>
    <xf numFmtId="0" fontId="34" fillId="10" borderId="6" xfId="0" applyFont="1" applyFill="1" applyBorder="1" applyAlignment="1">
      <alignment vertical="center" wrapText="1"/>
    </xf>
    <xf numFmtId="44" fontId="44" fillId="0" borderId="19" xfId="6" applyFont="1" applyBorder="1" applyAlignment="1">
      <alignment vertical="center" wrapText="1"/>
    </xf>
    <xf numFmtId="0" fontId="43" fillId="10" borderId="0" xfId="0" applyFont="1" applyFill="1" applyBorder="1" applyAlignment="1">
      <alignment vertical="center" wrapText="1"/>
    </xf>
    <xf numFmtId="4" fontId="24" fillId="0" borderId="0" xfId="0" applyNumberFormat="1" applyFont="1" applyBorder="1" applyAlignment="1">
      <alignment vertical="center" wrapText="1"/>
    </xf>
    <xf numFmtId="0" fontId="47" fillId="0" borderId="0" xfId="0" applyFont="1" applyBorder="1" applyAlignment="1">
      <alignment vertical="center" wrapText="1"/>
    </xf>
    <xf numFmtId="0" fontId="10" fillId="2" borderId="0" xfId="9" quotePrefix="1" applyFont="1" applyFill="1" applyBorder="1" applyAlignment="1" applyProtection="1">
      <alignment horizontal="left" vertical="center" wrapText="1"/>
      <protection hidden="1"/>
    </xf>
    <xf numFmtId="4" fontId="9" fillId="0" borderId="0" xfId="5" applyNumberFormat="1" applyFont="1" applyBorder="1" applyAlignment="1">
      <alignment horizontal="center" vertical="center" wrapText="1"/>
    </xf>
    <xf numFmtId="2" fontId="10" fillId="0" borderId="0" xfId="5" applyNumberFormat="1" applyFont="1" applyBorder="1" applyAlignment="1">
      <alignment horizontal="center" vertical="center" wrapText="1"/>
    </xf>
    <xf numFmtId="0" fontId="35" fillId="0" borderId="0" xfId="0" applyFont="1" applyBorder="1" applyAlignment="1">
      <alignment wrapText="1"/>
    </xf>
    <xf numFmtId="173" fontId="9" fillId="0" borderId="11" xfId="6" applyNumberFormat="1" applyFont="1" applyBorder="1" applyAlignment="1">
      <alignment horizontal="center" vertical="center" wrapText="1"/>
    </xf>
    <xf numFmtId="0" fontId="44" fillId="0" borderId="0" xfId="0" applyFont="1" applyBorder="1" applyAlignment="1">
      <alignment vertical="center" wrapText="1"/>
    </xf>
    <xf numFmtId="2" fontId="34" fillId="2" borderId="0" xfId="0" applyNumberFormat="1" applyFont="1" applyFill="1" applyBorder="1" applyAlignment="1">
      <alignment horizontal="center" wrapText="1"/>
    </xf>
    <xf numFmtId="0" fontId="34" fillId="0" borderId="0" xfId="0" applyFont="1" applyBorder="1" applyAlignment="1">
      <alignment horizontal="center" wrapText="1"/>
    </xf>
    <xf numFmtId="0" fontId="43" fillId="10" borderId="52" xfId="0" applyFont="1" applyFill="1" applyBorder="1" applyAlignment="1">
      <alignment vertical="center" wrapText="1"/>
    </xf>
    <xf numFmtId="0" fontId="43" fillId="10" borderId="20" xfId="0" applyFont="1" applyFill="1" applyBorder="1" applyAlignment="1">
      <alignment vertical="center" wrapText="1"/>
    </xf>
    <xf numFmtId="0" fontId="44" fillId="9" borderId="9" xfId="0" applyFont="1" applyFill="1" applyBorder="1" applyAlignment="1">
      <alignment horizontal="center" vertical="center" wrapText="1"/>
    </xf>
    <xf numFmtId="44" fontId="9" fillId="8" borderId="5" xfId="1" applyNumberFormat="1" applyFont="1" applyFill="1" applyBorder="1" applyAlignment="1">
      <alignment vertical="center" wrapText="1"/>
    </xf>
    <xf numFmtId="44" fontId="9" fillId="8" borderId="1" xfId="1" applyNumberFormat="1" applyFont="1" applyFill="1" applyBorder="1" applyAlignment="1">
      <alignment vertical="center" wrapText="1"/>
    </xf>
    <xf numFmtId="2" fontId="8" fillId="0" borderId="1" xfId="2" applyNumberFormat="1" applyFont="1" applyFill="1" applyBorder="1" applyAlignment="1">
      <alignment vertical="center"/>
    </xf>
    <xf numFmtId="0" fontId="24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left" vertical="center"/>
    </xf>
    <xf numFmtId="0" fontId="27" fillId="0" borderId="16" xfId="0" applyFont="1" applyFill="1" applyBorder="1" applyAlignment="1">
      <alignment horizontal="left" vertical="center"/>
    </xf>
    <xf numFmtId="1" fontId="8" fillId="0" borderId="0" xfId="0" applyNumberFormat="1" applyFont="1" applyBorder="1" applyAlignment="1" applyProtection="1">
      <alignment horizontal="right" vertical="center"/>
      <protection hidden="1"/>
    </xf>
    <xf numFmtId="0" fontId="27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8" fillId="9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43" fontId="1" fillId="0" borderId="0" xfId="5" applyFont="1" applyFill="1" applyBorder="1" applyAlignment="1">
      <alignment horizontal="right" vertical="center"/>
    </xf>
    <xf numFmtId="0" fontId="27" fillId="0" borderId="0" xfId="0" applyFont="1" applyBorder="1" applyAlignment="1">
      <alignment horizontal="left" vertical="center"/>
    </xf>
    <xf numFmtId="43" fontId="1" fillId="0" borderId="0" xfId="5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35" fillId="0" borderId="14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0" fontId="27" fillId="0" borderId="16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top"/>
    </xf>
    <xf numFmtId="0" fontId="0" fillId="0" borderId="0" xfId="0" applyBorder="1" applyAlignment="1"/>
    <xf numFmtId="0" fontId="0" fillId="0" borderId="0" xfId="0" applyAlignment="1">
      <alignment horizontal="left"/>
    </xf>
    <xf numFmtId="0" fontId="47" fillId="0" borderId="57" xfId="0" applyFont="1" applyBorder="1" applyAlignment="1">
      <alignment vertical="center"/>
    </xf>
    <xf numFmtId="4" fontId="9" fillId="0" borderId="1" xfId="5" applyNumberFormat="1" applyFont="1" applyBorder="1" applyAlignment="1">
      <alignment horizontal="center" vertical="center" wrapText="1"/>
    </xf>
    <xf numFmtId="164" fontId="8" fillId="0" borderId="1" xfId="5" applyNumberFormat="1" applyFont="1" applyFill="1" applyBorder="1" applyAlignment="1">
      <alignment horizontal="right" vertical="center"/>
    </xf>
    <xf numFmtId="44" fontId="35" fillId="2" borderId="0" xfId="0" applyNumberFormat="1" applyFont="1" applyFill="1" applyAlignment="1">
      <alignment wrapText="1"/>
    </xf>
    <xf numFmtId="44" fontId="35" fillId="0" borderId="0" xfId="6" applyNumberFormat="1" applyFont="1"/>
    <xf numFmtId="0" fontId="1" fillId="2" borderId="1" xfId="1" applyFont="1" applyFill="1" applyBorder="1" applyAlignment="1">
      <alignment horizontal="left" vertical="center" wrapText="1"/>
    </xf>
    <xf numFmtId="44" fontId="35" fillId="0" borderId="0" xfId="0" applyNumberFormat="1" applyFont="1"/>
    <xf numFmtId="44" fontId="44" fillId="2" borderId="0" xfId="0" applyNumberFormat="1" applyFont="1" applyFill="1" applyAlignment="1">
      <alignment vertical="center" wrapText="1"/>
    </xf>
    <xf numFmtId="44" fontId="44" fillId="0" borderId="1" xfId="6" applyFont="1" applyBorder="1" applyAlignment="1">
      <alignment horizontal="right"/>
    </xf>
    <xf numFmtId="164" fontId="44" fillId="2" borderId="0" xfId="0" applyNumberFormat="1" applyFont="1" applyFill="1" applyAlignment="1">
      <alignment vertical="center" wrapText="1"/>
    </xf>
    <xf numFmtId="164" fontId="35" fillId="2" borderId="0" xfId="0" applyNumberFormat="1" applyFont="1" applyFill="1" applyAlignment="1">
      <alignment vertical="center" wrapText="1"/>
    </xf>
    <xf numFmtId="164" fontId="35" fillId="2" borderId="0" xfId="0" applyNumberFormat="1" applyFont="1" applyFill="1" applyAlignment="1">
      <alignment wrapText="1"/>
    </xf>
    <xf numFmtId="0" fontId="53" fillId="0" borderId="105" xfId="1" applyFont="1" applyBorder="1" applyAlignment="1">
      <alignment horizontal="center" vertical="center"/>
    </xf>
    <xf numFmtId="0" fontId="53" fillId="0" borderId="98" xfId="1" applyFont="1" applyBorder="1" applyAlignment="1">
      <alignment horizontal="center" vertical="center"/>
    </xf>
    <xf numFmtId="0" fontId="53" fillId="0" borderId="99" xfId="1" applyFont="1" applyBorder="1" applyAlignment="1">
      <alignment horizontal="center" vertical="center"/>
    </xf>
    <xf numFmtId="0" fontId="53" fillId="0" borderId="68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  <xf numFmtId="0" fontId="53" fillId="0" borderId="20" xfId="1" applyFont="1" applyBorder="1" applyAlignment="1">
      <alignment horizontal="center" vertical="center"/>
    </xf>
    <xf numFmtId="0" fontId="35" fillId="0" borderId="97" xfId="0" applyFont="1" applyBorder="1" applyAlignment="1">
      <alignment horizontal="center"/>
    </xf>
    <xf numFmtId="0" fontId="35" fillId="0" borderId="98" xfId="0" applyFont="1" applyBorder="1" applyAlignment="1">
      <alignment horizontal="center"/>
    </xf>
    <xf numFmtId="0" fontId="35" fillId="0" borderId="104" xfId="0" applyFont="1" applyBorder="1" applyAlignment="1">
      <alignment horizontal="center"/>
    </xf>
    <xf numFmtId="0" fontId="35" fillId="0" borderId="52" xfId="0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103" xfId="0" applyFont="1" applyBorder="1" applyAlignment="1">
      <alignment horizontal="center"/>
    </xf>
    <xf numFmtId="0" fontId="35" fillId="0" borderId="22" xfId="0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9" fontId="9" fillId="0" borderId="1" xfId="7" applyFont="1" applyBorder="1" applyAlignment="1">
      <alignment horizontal="center" vertical="center" wrapText="1"/>
    </xf>
    <xf numFmtId="43" fontId="9" fillId="0" borderId="1" xfId="5" applyFont="1" applyBorder="1" applyAlignment="1">
      <alignment horizontal="center" vertical="center"/>
    </xf>
    <xf numFmtId="43" fontId="9" fillId="0" borderId="11" xfId="5" applyFont="1" applyBorder="1" applyAlignment="1">
      <alignment horizontal="center" vertical="center"/>
    </xf>
    <xf numFmtId="0" fontId="53" fillId="0" borderId="101" xfId="1" applyFont="1" applyBorder="1" applyAlignment="1">
      <alignment horizontal="center" vertical="center" wrapText="1"/>
    </xf>
    <xf numFmtId="0" fontId="53" fillId="0" borderId="16" xfId="1" applyFont="1" applyBorder="1" applyAlignment="1">
      <alignment horizontal="center" vertical="center" wrapText="1"/>
    </xf>
    <xf numFmtId="0" fontId="53" fillId="0" borderId="25" xfId="1" applyFont="1" applyBorder="1" applyAlignment="1">
      <alignment horizontal="center" vertical="center" wrapText="1"/>
    </xf>
    <xf numFmtId="0" fontId="53" fillId="0" borderId="102" xfId="1" applyFont="1" applyBorder="1" applyAlignment="1">
      <alignment horizontal="center" vertical="center" wrapText="1"/>
    </xf>
    <xf numFmtId="0" fontId="53" fillId="0" borderId="17" xfId="1" applyFont="1" applyBorder="1" applyAlignment="1">
      <alignment horizontal="center" vertical="center" wrapText="1"/>
    </xf>
    <xf numFmtId="0" fontId="53" fillId="0" borderId="23" xfId="1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44" fillId="0" borderId="7" xfId="0" applyFont="1" applyBorder="1" applyAlignment="1">
      <alignment horizontal="left" vertical="center"/>
    </xf>
    <xf numFmtId="0" fontId="44" fillId="0" borderId="4" xfId="0" applyFont="1" applyBorder="1" applyAlignment="1">
      <alignment horizontal="left" vertical="center"/>
    </xf>
    <xf numFmtId="0" fontId="44" fillId="0" borderId="5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3" fontId="9" fillId="0" borderId="1" xfId="5" applyFont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4" fontId="8" fillId="8" borderId="64" xfId="1" applyNumberFormat="1" applyFont="1" applyFill="1" applyBorder="1" applyAlignment="1">
      <alignment horizontal="center" wrapText="1"/>
    </xf>
    <xf numFmtId="4" fontId="8" fillId="8" borderId="53" xfId="1" applyNumberFormat="1" applyFont="1" applyFill="1" applyBorder="1" applyAlignment="1">
      <alignment horizontal="center" wrapText="1"/>
    </xf>
    <xf numFmtId="4" fontId="8" fillId="8" borderId="54" xfId="1" applyNumberFormat="1" applyFont="1" applyFill="1" applyBorder="1" applyAlignment="1">
      <alignment horizontal="center" wrapText="1"/>
    </xf>
    <xf numFmtId="0" fontId="3" fillId="2" borderId="59" xfId="1" applyFont="1" applyFill="1" applyBorder="1" applyAlignment="1">
      <alignment horizontal="right" vertical="center" wrapText="1"/>
    </xf>
    <xf numFmtId="0" fontId="3" fillId="2" borderId="60" xfId="1" applyFont="1" applyFill="1" applyBorder="1" applyAlignment="1">
      <alignment horizontal="right" vertical="center" wrapText="1"/>
    </xf>
    <xf numFmtId="0" fontId="3" fillId="2" borderId="61" xfId="1" applyFont="1" applyFill="1" applyBorder="1" applyAlignment="1">
      <alignment horizontal="right" vertical="center" wrapText="1"/>
    </xf>
    <xf numFmtId="0" fontId="48" fillId="0" borderId="18" xfId="1" applyFont="1" applyBorder="1" applyAlignment="1">
      <alignment horizontal="center" vertical="center"/>
    </xf>
    <xf numFmtId="0" fontId="48" fillId="0" borderId="0" xfId="1" applyFont="1" applyBorder="1" applyAlignment="1">
      <alignment horizontal="center" vertical="center"/>
    </xf>
    <xf numFmtId="0" fontId="48" fillId="0" borderId="20" xfId="1" applyFont="1" applyBorder="1" applyAlignment="1">
      <alignment horizontal="center" vertical="center"/>
    </xf>
    <xf numFmtId="0" fontId="8" fillId="8" borderId="63" xfId="1" applyFont="1" applyFill="1" applyBorder="1" applyAlignment="1">
      <alignment horizontal="center" vertical="center" wrapText="1"/>
    </xf>
    <xf numFmtId="0" fontId="8" fillId="8" borderId="8" xfId="1" applyFont="1" applyFill="1" applyBorder="1" applyAlignment="1">
      <alignment horizontal="center" vertical="center" wrapText="1"/>
    </xf>
    <xf numFmtId="0" fontId="8" fillId="8" borderId="62" xfId="1" applyFont="1" applyFill="1" applyBorder="1" applyAlignment="1">
      <alignment horizontal="center" vertical="center" wrapText="1"/>
    </xf>
    <xf numFmtId="0" fontId="8" fillId="8" borderId="2" xfId="1" applyFont="1" applyFill="1" applyBorder="1" applyAlignment="1">
      <alignment horizontal="center" vertical="center" wrapText="1"/>
    </xf>
    <xf numFmtId="4" fontId="8" fillId="8" borderId="62" xfId="1" applyNumberFormat="1" applyFon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center" vertical="center" wrapText="1"/>
    </xf>
    <xf numFmtId="164" fontId="14" fillId="2" borderId="0" xfId="2" applyFont="1" applyFill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center" wrapText="1"/>
    </xf>
    <xf numFmtId="0" fontId="9" fillId="8" borderId="7" xfId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 wrapText="1"/>
    </xf>
    <xf numFmtId="0" fontId="9" fillId="8" borderId="1" xfId="1" applyFont="1" applyFill="1" applyBorder="1" applyAlignment="1">
      <alignment horizontal="center" vertical="center" wrapText="1"/>
    </xf>
    <xf numFmtId="0" fontId="9" fillId="8" borderId="63" xfId="1" applyFont="1" applyFill="1" applyBorder="1" applyAlignment="1">
      <alignment horizontal="center" vertical="center" wrapText="1"/>
    </xf>
    <xf numFmtId="0" fontId="9" fillId="8" borderId="8" xfId="1" applyFont="1" applyFill="1" applyBorder="1" applyAlignment="1">
      <alignment horizontal="center" vertical="center" wrapText="1"/>
    </xf>
    <xf numFmtId="0" fontId="9" fillId="8" borderId="62" xfId="1" applyFont="1" applyFill="1" applyBorder="1" applyAlignment="1">
      <alignment horizontal="center" vertical="center" wrapText="1"/>
    </xf>
    <xf numFmtId="0" fontId="9" fillId="8" borderId="2" xfId="1" applyFont="1" applyFill="1" applyBorder="1" applyAlignment="1">
      <alignment horizontal="center" vertical="center" wrapText="1"/>
    </xf>
    <xf numFmtId="0" fontId="9" fillId="8" borderId="100" xfId="1" applyFont="1" applyFill="1" applyBorder="1" applyAlignment="1">
      <alignment horizontal="center" vertical="center" wrapText="1"/>
    </xf>
    <xf numFmtId="4" fontId="9" fillId="8" borderId="62" xfId="1" applyNumberFormat="1" applyFont="1" applyFill="1" applyBorder="1" applyAlignment="1">
      <alignment horizontal="center" vertical="center" wrapText="1"/>
    </xf>
    <xf numFmtId="4" fontId="9" fillId="8" borderId="2" xfId="1" applyNumberFormat="1" applyFont="1" applyFill="1" applyBorder="1" applyAlignment="1">
      <alignment horizontal="center" vertical="center" wrapText="1"/>
    </xf>
    <xf numFmtId="0" fontId="48" fillId="0" borderId="22" xfId="1" applyFont="1" applyBorder="1" applyAlignment="1">
      <alignment horizontal="center" vertical="center" wrapText="1"/>
    </xf>
    <xf numFmtId="0" fontId="48" fillId="0" borderId="17" xfId="1" applyFont="1" applyBorder="1" applyAlignment="1">
      <alignment horizontal="center" vertical="center" wrapText="1"/>
    </xf>
    <xf numFmtId="0" fontId="48" fillId="0" borderId="23" xfId="1" applyFont="1" applyBorder="1" applyAlignment="1">
      <alignment horizontal="center" vertical="center" wrapText="1"/>
    </xf>
    <xf numFmtId="44" fontId="9" fillId="8" borderId="64" xfId="6" applyFont="1" applyFill="1" applyBorder="1" applyAlignment="1">
      <alignment horizontal="center" vertical="center" wrapText="1"/>
    </xf>
    <xf numFmtId="44" fontId="9" fillId="8" borderId="53" xfId="6" applyFont="1" applyFill="1" applyBorder="1" applyAlignment="1">
      <alignment horizontal="center" vertical="center" wrapText="1"/>
    </xf>
    <xf numFmtId="44" fontId="9" fillId="8" borderId="54" xfId="6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/>
    </xf>
    <xf numFmtId="4" fontId="9" fillId="0" borderId="3" xfId="5" applyNumberFormat="1" applyFont="1" applyBorder="1" applyAlignment="1">
      <alignment horizontal="center" vertical="center" wrapText="1"/>
    </xf>
    <xf numFmtId="4" fontId="9" fillId="0" borderId="4" xfId="5" applyNumberFormat="1" applyFont="1" applyBorder="1" applyAlignment="1">
      <alignment horizontal="center" vertical="center" wrapText="1"/>
    </xf>
    <xf numFmtId="4" fontId="9" fillId="0" borderId="15" xfId="5" applyNumberFormat="1" applyFont="1" applyBorder="1" applyAlignment="1">
      <alignment horizontal="center" vertical="center" wrapText="1"/>
    </xf>
    <xf numFmtId="4" fontId="9" fillId="2" borderId="3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4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15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3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4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15" xfId="9" applyNumberFormat="1" applyFont="1" applyFill="1" applyBorder="1" applyAlignment="1" applyProtection="1">
      <alignment horizontal="center" vertical="center" wrapText="1"/>
      <protection hidden="1"/>
    </xf>
    <xf numFmtId="0" fontId="22" fillId="0" borderId="97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0" borderId="99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65" xfId="0" applyFont="1" applyBorder="1" applyAlignment="1">
      <alignment horizontal="center" vertical="center"/>
    </xf>
    <xf numFmtId="0" fontId="26" fillId="0" borderId="22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left" vertical="center" wrapText="1"/>
    </xf>
    <xf numFmtId="0" fontId="26" fillId="0" borderId="23" xfId="0" applyFont="1" applyBorder="1" applyAlignment="1">
      <alignment horizontal="left" vertical="center" wrapText="1"/>
    </xf>
    <xf numFmtId="0" fontId="27" fillId="0" borderId="97" xfId="0" applyFont="1" applyBorder="1" applyAlignment="1">
      <alignment horizontal="left" vertical="center" wrapText="1"/>
    </xf>
    <xf numFmtId="0" fontId="27" fillId="0" borderId="57" xfId="0" applyFont="1" applyBorder="1" applyAlignment="1">
      <alignment horizontal="left" vertical="center" wrapText="1"/>
    </xf>
    <xf numFmtId="0" fontId="27" fillId="0" borderId="99" xfId="0" applyFont="1" applyBorder="1" applyAlignment="1">
      <alignment horizontal="left" vertical="center" wrapText="1"/>
    </xf>
    <xf numFmtId="4" fontId="27" fillId="0" borderId="16" xfId="0" applyNumberFormat="1" applyFont="1" applyBorder="1" applyAlignment="1">
      <alignment horizontal="center" vertical="top" wrapText="1"/>
    </xf>
    <xf numFmtId="4" fontId="27" fillId="0" borderId="17" xfId="0" applyNumberFormat="1" applyFont="1" applyBorder="1" applyAlignment="1">
      <alignment horizontal="center" vertical="top" wrapText="1"/>
    </xf>
    <xf numFmtId="4" fontId="9" fillId="0" borderId="13" xfId="5" applyNumberFormat="1" applyFont="1" applyBorder="1" applyAlignment="1">
      <alignment horizontal="center" vertical="center" wrapText="1"/>
    </xf>
    <xf numFmtId="4" fontId="9" fillId="0" borderId="1" xfId="5" applyNumberFormat="1" applyFont="1" applyBorder="1" applyAlignment="1">
      <alignment horizontal="center" vertical="center" wrapText="1"/>
    </xf>
    <xf numFmtId="4" fontId="9" fillId="2" borderId="1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1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6" xfId="9" applyNumberFormat="1" applyFont="1" applyFill="1" applyBorder="1" applyAlignment="1" applyProtection="1">
      <alignment horizontal="center" vertical="center" wrapText="1"/>
      <protection hidden="1"/>
    </xf>
    <xf numFmtId="43" fontId="1" fillId="0" borderId="1" xfId="5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left" vertical="center" wrapText="1"/>
    </xf>
    <xf numFmtId="0" fontId="8" fillId="9" borderId="4" xfId="0" applyFont="1" applyFill="1" applyBorder="1" applyAlignment="1">
      <alignment horizontal="left" vertical="center" wrapText="1"/>
    </xf>
    <xf numFmtId="0" fontId="8" fillId="9" borderId="5" xfId="0" applyFont="1" applyFill="1" applyBorder="1" applyAlignment="1">
      <alignment horizontal="left" vertical="center" wrapText="1"/>
    </xf>
    <xf numFmtId="43" fontId="1" fillId="0" borderId="67" xfId="5" applyFont="1" applyFill="1" applyBorder="1" applyAlignment="1">
      <alignment horizontal="center" vertical="center" wrapText="1"/>
    </xf>
    <xf numFmtId="43" fontId="1" fillId="0" borderId="61" xfId="5" applyFont="1" applyFill="1" applyBorder="1" applyAlignment="1">
      <alignment horizontal="center" vertical="center" wrapText="1"/>
    </xf>
    <xf numFmtId="0" fontId="23" fillId="8" borderId="21" xfId="0" applyFont="1" applyFill="1" applyBorder="1" applyAlignment="1">
      <alignment horizontal="center" vertical="center"/>
    </xf>
    <xf numFmtId="0" fontId="23" fillId="8" borderId="14" xfId="0" applyFont="1" applyFill="1" applyBorder="1" applyAlignment="1">
      <alignment horizontal="center" vertical="center"/>
    </xf>
    <xf numFmtId="0" fontId="23" fillId="8" borderId="65" xfId="0" applyFont="1" applyFill="1" applyBorder="1" applyAlignment="1">
      <alignment horizontal="center" vertical="center"/>
    </xf>
    <xf numFmtId="0" fontId="29" fillId="9" borderId="1" xfId="0" applyFont="1" applyFill="1" applyBorder="1" applyAlignment="1">
      <alignment horizontal="left" vertical="center" wrapText="1"/>
    </xf>
    <xf numFmtId="0" fontId="29" fillId="9" borderId="11" xfId="0" applyFont="1" applyFill="1" applyBorder="1" applyAlignment="1">
      <alignment horizontal="left" vertical="center" wrapText="1"/>
    </xf>
    <xf numFmtId="0" fontId="37" fillId="11" borderId="93" xfId="3" applyFont="1" applyFill="1" applyBorder="1" applyAlignment="1">
      <alignment horizontal="center" vertical="center"/>
    </xf>
    <xf numFmtId="0" fontId="37" fillId="11" borderId="94" xfId="3" applyFont="1" applyFill="1" applyBorder="1" applyAlignment="1">
      <alignment horizontal="center" vertical="center"/>
    </xf>
    <xf numFmtId="0" fontId="21" fillId="0" borderId="3" xfId="8" applyNumberFormat="1" applyFont="1" applyFill="1" applyBorder="1" applyAlignment="1" applyProtection="1">
      <alignment horizontal="center" vertical="center"/>
      <protection hidden="1"/>
    </xf>
    <xf numFmtId="0" fontId="21" fillId="0" borderId="4" xfId="8" applyNumberFormat="1" applyFont="1" applyFill="1" applyBorder="1" applyAlignment="1" applyProtection="1">
      <alignment horizontal="center" vertical="center"/>
      <protection hidden="1"/>
    </xf>
    <xf numFmtId="0" fontId="21" fillId="0" borderId="15" xfId="8" applyNumberFormat="1" applyFont="1" applyFill="1" applyBorder="1" applyAlignment="1" applyProtection="1">
      <alignment horizontal="center" vertical="center"/>
      <protection hidden="1"/>
    </xf>
    <xf numFmtId="0" fontId="37" fillId="0" borderId="28" xfId="3" applyFont="1" applyBorder="1" applyAlignment="1">
      <alignment horizontal="center" vertical="center"/>
    </xf>
    <xf numFmtId="0" fontId="37" fillId="0" borderId="44" xfId="3" applyFont="1" applyBorder="1" applyAlignment="1">
      <alignment horizontal="center" vertical="center"/>
    </xf>
    <xf numFmtId="0" fontId="37" fillId="0" borderId="45" xfId="3" applyFont="1" applyBorder="1" applyAlignment="1">
      <alignment horizontal="center" vertical="center"/>
    </xf>
    <xf numFmtId="0" fontId="21" fillId="11" borderId="40" xfId="3" applyFont="1" applyFill="1" applyBorder="1" applyAlignment="1">
      <alignment horizontal="center" vertical="center"/>
    </xf>
    <xf numFmtId="0" fontId="21" fillId="11" borderId="41" xfId="3" applyFont="1" applyFill="1" applyBorder="1" applyAlignment="1">
      <alignment horizontal="center" vertical="center"/>
    </xf>
    <xf numFmtId="0" fontId="21" fillId="11" borderId="42" xfId="3" applyFont="1" applyFill="1" applyBorder="1" applyAlignment="1">
      <alignment horizontal="center" vertical="center"/>
    </xf>
    <xf numFmtId="0" fontId="40" fillId="0" borderId="97" xfId="3" applyFont="1" applyBorder="1" applyAlignment="1">
      <alignment horizontal="center" vertical="center"/>
    </xf>
    <xf numFmtId="0" fontId="40" fillId="0" borderId="98" xfId="3" applyFont="1" applyBorder="1" applyAlignment="1">
      <alignment horizontal="center" vertical="center"/>
    </xf>
    <xf numFmtId="0" fontId="40" fillId="0" borderId="99" xfId="3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1" fillId="7" borderId="3" xfId="0" applyFont="1" applyFill="1" applyBorder="1" applyAlignment="1">
      <alignment horizontal="center"/>
    </xf>
    <xf numFmtId="0" fontId="11" fillId="7" borderId="4" xfId="0" applyFont="1" applyFill="1" applyBorder="1" applyAlignment="1">
      <alignment horizontal="center"/>
    </xf>
    <xf numFmtId="0" fontId="11" fillId="7" borderId="15" xfId="0" applyFont="1" applyFill="1" applyBorder="1" applyAlignment="1">
      <alignment horizontal="center"/>
    </xf>
  </cellXfs>
  <cellStyles count="14">
    <cellStyle name="Moeda" xfId="6" builtinId="4"/>
    <cellStyle name="Normal" xfId="0" builtinId="0"/>
    <cellStyle name="Normal 2" xfId="3" xr:uid="{00000000-0005-0000-0000-000002000000}"/>
    <cellStyle name="Normal 3" xfId="11" xr:uid="{00000000-0005-0000-0000-000003000000}"/>
    <cellStyle name="Normal 4 2" xfId="1" xr:uid="{00000000-0005-0000-0000-000004000000}"/>
    <cellStyle name="Normal_Construction Assemblies A-E" xfId="8" xr:uid="{00000000-0005-0000-0000-000005000000}"/>
    <cellStyle name="Normal_Construction Assemblies F-K" xfId="9" xr:uid="{00000000-0005-0000-0000-000006000000}"/>
    <cellStyle name="Normal_Construction Assemblies L-Q" xfId="12" xr:uid="{00000000-0005-0000-0000-000007000000}"/>
    <cellStyle name="Normal_orçcomp" xfId="10" xr:uid="{00000000-0005-0000-0000-000008000000}"/>
    <cellStyle name="Porcentagem" xfId="7" builtinId="5"/>
    <cellStyle name="Porcentagem 2" xfId="13" xr:uid="{00000000-0005-0000-0000-00000A000000}"/>
    <cellStyle name="Vírgula" xfId="5" builtinId="3"/>
    <cellStyle name="Vírgula 2" xfId="2" xr:uid="{00000000-0005-0000-0000-00000C000000}"/>
    <cellStyle name="Vírgula 3" xfId="4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73602</xdr:colOff>
      <xdr:row>1</xdr:row>
      <xdr:rowOff>104775</xdr:rowOff>
    </xdr:from>
    <xdr:to>
      <xdr:col>3</xdr:col>
      <xdr:colOff>778452</xdr:colOff>
      <xdr:row>4</xdr:row>
      <xdr:rowOff>85725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738" y="251980"/>
          <a:ext cx="3241964" cy="5697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133350</xdr:rowOff>
    </xdr:from>
    <xdr:to>
      <xdr:col>2</xdr:col>
      <xdr:colOff>957188</xdr:colOff>
      <xdr:row>4</xdr:row>
      <xdr:rowOff>47625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323850"/>
          <a:ext cx="2008251" cy="581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123825</xdr:rowOff>
    </xdr:from>
    <xdr:to>
      <xdr:col>2</xdr:col>
      <xdr:colOff>844959</xdr:colOff>
      <xdr:row>4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23850"/>
          <a:ext cx="1997484" cy="514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1</xdr:col>
      <xdr:colOff>866775</xdr:colOff>
      <xdr:row>2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1704975" cy="514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85725</xdr:rowOff>
    </xdr:from>
    <xdr:to>
      <xdr:col>1</xdr:col>
      <xdr:colOff>866775</xdr:colOff>
      <xdr:row>2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1704975" cy="514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216309</xdr:colOff>
      <xdr:row>2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77</xdr:row>
      <xdr:rowOff>0</xdr:rowOff>
    </xdr:from>
    <xdr:ext cx="1991423" cy="516948"/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1423" cy="51694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150</xdr:row>
      <xdr:rowOff>0</xdr:rowOff>
    </xdr:from>
    <xdr:ext cx="1991423" cy="516948"/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197205"/>
          <a:ext cx="1991423" cy="51694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223</xdr:row>
      <xdr:rowOff>0</xdr:rowOff>
    </xdr:from>
    <xdr:ext cx="1991423" cy="516948"/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541614"/>
          <a:ext cx="1991423" cy="51694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293</xdr:row>
      <xdr:rowOff>0</xdr:rowOff>
    </xdr:from>
    <xdr:ext cx="1991423" cy="516948"/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6066364"/>
          <a:ext cx="1991423" cy="51694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366</xdr:row>
      <xdr:rowOff>0</xdr:rowOff>
    </xdr:from>
    <xdr:ext cx="1991423" cy="516948"/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4501568"/>
          <a:ext cx="1991423" cy="51694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439</xdr:row>
      <xdr:rowOff>0</xdr:rowOff>
    </xdr:from>
    <xdr:ext cx="1991423" cy="516948"/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2936773"/>
          <a:ext cx="1991423" cy="51694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503</xdr:row>
      <xdr:rowOff>0</xdr:rowOff>
    </xdr:from>
    <xdr:ext cx="1991423" cy="516948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1371977"/>
          <a:ext cx="1991423" cy="51694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567</xdr:row>
      <xdr:rowOff>0</xdr:rowOff>
    </xdr:from>
    <xdr:ext cx="1991423" cy="516948"/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8717386"/>
          <a:ext cx="1991423" cy="51694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631</xdr:row>
      <xdr:rowOff>0</xdr:rowOff>
    </xdr:from>
    <xdr:ext cx="1991423" cy="516948"/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7152591"/>
          <a:ext cx="1991423" cy="51694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704</xdr:row>
      <xdr:rowOff>0</xdr:rowOff>
    </xdr:from>
    <xdr:ext cx="1991423" cy="516948"/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5587795"/>
          <a:ext cx="1991423" cy="516948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0</xdr:col>
      <xdr:colOff>160020</xdr:colOff>
      <xdr:row>7</xdr:row>
      <xdr:rowOff>152400</xdr:rowOff>
    </xdr:to>
    <xdr:sp macro="" textlink="">
      <xdr:nvSpPr>
        <xdr:cNvPr id="3" name="AutoShape 3" descr="http://187.17.2.135/orse/imagens/insumo.gif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6350"/>
          <a:ext cx="16002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28575</xdr:colOff>
          <xdr:row>0</xdr:row>
          <xdr:rowOff>133350</xdr:rowOff>
        </xdr:from>
        <xdr:to>
          <xdr:col>1</xdr:col>
          <xdr:colOff>0</xdr:colOff>
          <xdr:row>2</xdr:row>
          <xdr:rowOff>0</xdr:rowOff>
        </xdr:to>
        <xdr:sp macro="" textlink="">
          <xdr:nvSpPr>
            <xdr:cNvPr id="28673" name="Picture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5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105</xdr:row>
      <xdr:rowOff>102300</xdr:rowOff>
    </xdr:from>
    <xdr:to>
      <xdr:col>11</xdr:col>
      <xdr:colOff>372885</xdr:colOff>
      <xdr:row>158</xdr:row>
      <xdr:rowOff>64200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104800"/>
          <a:ext cx="7078485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176100</xdr:rowOff>
    </xdr:from>
    <xdr:to>
      <xdr:col>11</xdr:col>
      <xdr:colOff>364779</xdr:colOff>
      <xdr:row>105</xdr:row>
      <xdr:rowOff>138000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82100"/>
          <a:ext cx="7070379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345257</xdr:colOff>
      <xdr:row>52</xdr:row>
      <xdr:rowOff>152400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50857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47625</xdr:rowOff>
    </xdr:from>
    <xdr:to>
      <xdr:col>11</xdr:col>
      <xdr:colOff>400619</xdr:colOff>
      <xdr:row>211</xdr:row>
      <xdr:rowOff>9525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146625"/>
          <a:ext cx="7106219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9525</xdr:rowOff>
    </xdr:from>
    <xdr:to>
      <xdr:col>11</xdr:col>
      <xdr:colOff>412138</xdr:colOff>
      <xdr:row>263</xdr:row>
      <xdr:rowOff>161925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0205025"/>
          <a:ext cx="7117738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368</xdr:row>
      <xdr:rowOff>114300</xdr:rowOff>
    </xdr:from>
    <xdr:to>
      <xdr:col>11</xdr:col>
      <xdr:colOff>361436</xdr:colOff>
      <xdr:row>421</xdr:row>
      <xdr:rowOff>76200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0218300"/>
          <a:ext cx="7067036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316</xdr:row>
      <xdr:rowOff>26175</xdr:rowOff>
    </xdr:from>
    <xdr:to>
      <xdr:col>12</xdr:col>
      <xdr:colOff>147956</xdr:colOff>
      <xdr:row>368</xdr:row>
      <xdr:rowOff>178575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224175"/>
          <a:ext cx="7463156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263</xdr:row>
      <xdr:rowOff>119025</xdr:rowOff>
    </xdr:from>
    <xdr:to>
      <xdr:col>11</xdr:col>
      <xdr:colOff>420294</xdr:colOff>
      <xdr:row>316</xdr:row>
      <xdr:rowOff>80925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0220525"/>
          <a:ext cx="7125894" cy="10058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usuario_2\Downloads\Users\usuario_2\Desktop\C&#243;pia%20de%20Composi&#231;&#227;o_BDIC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DADOS"/>
    </sheetNames>
    <sheetDataSet>
      <sheetData sheetId="0"/>
      <sheetData sheetId="1">
        <row r="1">
          <cell r="A1" t="str">
            <v>Construção de Edifícios</v>
          </cell>
        </row>
        <row r="2">
          <cell r="A2" t="str">
            <v>Construção de Rodovias e Ferrovias</v>
          </cell>
        </row>
        <row r="3">
          <cell r="A3" t="str">
            <v>Construção de Redes de Abastecimento de Água, Coleta de Esgoto e Construções Correlatas</v>
          </cell>
        </row>
        <row r="4">
          <cell r="A4" t="str">
            <v>Construção e Manutenção de Estações e Redes de Distribuição de Energia Elétrica</v>
          </cell>
        </row>
        <row r="5">
          <cell r="A5" t="str">
            <v>Obras Portuárias, Marítimas e Fluviais</v>
          </cell>
        </row>
        <row r="6">
          <cell r="A6" t="str">
            <v>Fornecimento de Materiais e Equipamentos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59"/>
  <sheetViews>
    <sheetView tabSelected="1" view="pageBreakPreview" topLeftCell="C1" zoomScale="130" zoomScaleNormal="110" zoomScaleSheetLayoutView="130" workbookViewId="0">
      <selection activeCell="L25" sqref="L25"/>
    </sheetView>
  </sheetViews>
  <sheetFormatPr defaultRowHeight="11.25"/>
  <cols>
    <col min="1" max="2" width="9.140625" style="373"/>
    <col min="3" max="3" width="29" style="373" customWidth="1"/>
    <col min="4" max="4" width="13.140625" style="373" bestFit="1" customWidth="1"/>
    <col min="5" max="5" width="10.85546875" style="373" customWidth="1"/>
    <col min="6" max="15" width="13.7109375" style="373" customWidth="1"/>
    <col min="16" max="16384" width="9.140625" style="373"/>
  </cols>
  <sheetData>
    <row r="1" spans="2:15" ht="12" thickBot="1"/>
    <row r="2" spans="2:15" ht="15.75" customHeight="1">
      <c r="B2" s="629"/>
      <c r="C2" s="630"/>
      <c r="D2" s="631"/>
      <c r="E2" s="623" t="s">
        <v>364</v>
      </c>
      <c r="F2" s="624"/>
      <c r="G2" s="624"/>
      <c r="H2" s="624"/>
      <c r="I2" s="624"/>
      <c r="J2" s="624"/>
      <c r="K2" s="624"/>
      <c r="L2" s="624"/>
      <c r="M2" s="624"/>
      <c r="N2" s="624"/>
      <c r="O2" s="625"/>
    </row>
    <row r="3" spans="2:15" ht="15" customHeight="1">
      <c r="B3" s="632"/>
      <c r="C3" s="633"/>
      <c r="D3" s="634"/>
      <c r="E3" s="626"/>
      <c r="F3" s="627"/>
      <c r="G3" s="627"/>
      <c r="H3" s="627"/>
      <c r="I3" s="627"/>
      <c r="J3" s="627"/>
      <c r="K3" s="627"/>
      <c r="L3" s="627"/>
      <c r="M3" s="627"/>
      <c r="N3" s="627"/>
      <c r="O3" s="628"/>
    </row>
    <row r="4" spans="2:15" ht="15.75" customHeight="1">
      <c r="B4" s="632"/>
      <c r="C4" s="633"/>
      <c r="D4" s="633"/>
      <c r="E4" s="644" t="s">
        <v>363</v>
      </c>
      <c r="F4" s="645"/>
      <c r="G4" s="645"/>
      <c r="H4" s="645"/>
      <c r="I4" s="645"/>
      <c r="J4" s="645"/>
      <c r="K4" s="645"/>
      <c r="L4" s="645"/>
      <c r="M4" s="645"/>
      <c r="N4" s="645"/>
      <c r="O4" s="646"/>
    </row>
    <row r="5" spans="2:15" ht="15.75" customHeight="1">
      <c r="B5" s="635"/>
      <c r="C5" s="636"/>
      <c r="D5" s="636"/>
      <c r="E5" s="647"/>
      <c r="F5" s="648"/>
      <c r="G5" s="648"/>
      <c r="H5" s="648"/>
      <c r="I5" s="648"/>
      <c r="J5" s="648"/>
      <c r="K5" s="648"/>
      <c r="L5" s="648"/>
      <c r="M5" s="648"/>
      <c r="N5" s="648"/>
      <c r="O5" s="649"/>
    </row>
    <row r="6" spans="2:15">
      <c r="B6" s="637" t="s">
        <v>441</v>
      </c>
      <c r="C6" s="638"/>
      <c r="D6" s="638"/>
      <c r="E6" s="639"/>
      <c r="F6" s="639"/>
      <c r="G6" s="639"/>
      <c r="H6" s="639"/>
      <c r="I6" s="639"/>
      <c r="J6" s="639"/>
      <c r="K6" s="639"/>
      <c r="L6" s="639"/>
      <c r="M6" s="639"/>
      <c r="N6" s="639"/>
      <c r="O6" s="640"/>
    </row>
    <row r="7" spans="2:15">
      <c r="B7" s="650" t="s">
        <v>442</v>
      </c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2"/>
    </row>
    <row r="8" spans="2:15">
      <c r="B8" s="653" t="s">
        <v>443</v>
      </c>
      <c r="C8" s="654"/>
      <c r="D8" s="654"/>
      <c r="E8" s="654"/>
      <c r="F8" s="654"/>
      <c r="G8" s="654"/>
      <c r="H8" s="654"/>
      <c r="I8" s="654"/>
      <c r="J8" s="654"/>
      <c r="K8" s="654"/>
      <c r="L8" s="654"/>
      <c r="M8" s="654"/>
      <c r="N8" s="654"/>
      <c r="O8" s="655"/>
    </row>
    <row r="9" spans="2:15">
      <c r="B9" s="661" t="s">
        <v>0</v>
      </c>
      <c r="C9" s="662" t="s">
        <v>21</v>
      </c>
      <c r="D9" s="663" t="s">
        <v>22</v>
      </c>
      <c r="E9" s="641" t="s">
        <v>23</v>
      </c>
      <c r="F9" s="656" t="s">
        <v>24</v>
      </c>
      <c r="G9" s="656"/>
      <c r="H9" s="656"/>
      <c r="I9" s="656"/>
      <c r="J9" s="656"/>
      <c r="K9" s="656"/>
      <c r="L9" s="656"/>
      <c r="M9" s="656"/>
      <c r="N9" s="500"/>
      <c r="O9" s="532"/>
    </row>
    <row r="10" spans="2:15">
      <c r="B10" s="661"/>
      <c r="C10" s="662"/>
      <c r="D10" s="663"/>
      <c r="E10" s="641"/>
      <c r="F10" s="642" t="s">
        <v>359</v>
      </c>
      <c r="G10" s="642"/>
      <c r="H10" s="642" t="s">
        <v>360</v>
      </c>
      <c r="I10" s="642"/>
      <c r="J10" s="642" t="s">
        <v>361</v>
      </c>
      <c r="K10" s="642"/>
      <c r="L10" s="642" t="s">
        <v>362</v>
      </c>
      <c r="M10" s="642"/>
      <c r="N10" s="642" t="s">
        <v>381</v>
      </c>
      <c r="O10" s="643"/>
    </row>
    <row r="11" spans="2:15">
      <c r="B11" s="533" t="s">
        <v>25</v>
      </c>
      <c r="C11" s="501" t="s">
        <v>208</v>
      </c>
      <c r="D11" s="529">
        <f>GERAL!J11</f>
        <v>92270.28</v>
      </c>
      <c r="E11" s="502">
        <f>D11/O20</f>
        <v>0.14651924634107522</v>
      </c>
      <c r="F11" s="503">
        <v>0.2</v>
      </c>
      <c r="G11" s="531">
        <f>SUM(D11*F11)</f>
        <v>18454.056</v>
      </c>
      <c r="H11" s="503">
        <v>0.2</v>
      </c>
      <c r="I11" s="531">
        <f>SUM(D11*H11)</f>
        <v>18454.056</v>
      </c>
      <c r="J11" s="503">
        <v>0.2</v>
      </c>
      <c r="K11" s="531">
        <f>SUM(D11*J11)</f>
        <v>18454.056</v>
      </c>
      <c r="L11" s="503">
        <v>0.2</v>
      </c>
      <c r="M11" s="531">
        <f>D11*L11</f>
        <v>18454.056</v>
      </c>
      <c r="N11" s="503">
        <v>0.2</v>
      </c>
      <c r="O11" s="534">
        <f>N11*D11</f>
        <v>18454.056</v>
      </c>
    </row>
    <row r="12" spans="2:15">
      <c r="B12" s="533"/>
      <c r="C12" s="501"/>
      <c r="D12" s="529"/>
      <c r="E12" s="502"/>
      <c r="F12" s="504"/>
      <c r="G12" s="504"/>
      <c r="H12" s="504"/>
      <c r="I12" s="504"/>
      <c r="J12" s="504"/>
      <c r="K12" s="504"/>
      <c r="L12" s="504"/>
      <c r="M12" s="504"/>
      <c r="N12" s="504"/>
      <c r="O12" s="535"/>
    </row>
    <row r="13" spans="2:15">
      <c r="B13" s="533" t="s">
        <v>27</v>
      </c>
      <c r="C13" s="501" t="s">
        <v>2</v>
      </c>
      <c r="D13" s="529">
        <f>GERAL!J19</f>
        <v>3830.5</v>
      </c>
      <c r="E13" s="502">
        <f>D13/O20</f>
        <v>6.0825866477211147E-3</v>
      </c>
      <c r="F13" s="503">
        <v>0.25</v>
      </c>
      <c r="G13" s="531">
        <f>SUM(D13*F13)</f>
        <v>957.625</v>
      </c>
      <c r="H13" s="503">
        <v>0.25</v>
      </c>
      <c r="I13" s="531">
        <f>SUM(D13*H13)</f>
        <v>957.625</v>
      </c>
      <c r="J13" s="503">
        <v>0.25</v>
      </c>
      <c r="K13" s="531">
        <f>SUM(D13*J13)</f>
        <v>957.625</v>
      </c>
      <c r="L13" s="503">
        <v>0.25</v>
      </c>
      <c r="M13" s="531">
        <f>L13*D13</f>
        <v>957.625</v>
      </c>
      <c r="N13" s="503">
        <v>0</v>
      </c>
      <c r="O13" s="534">
        <f>N13*D13</f>
        <v>0</v>
      </c>
    </row>
    <row r="14" spans="2:15">
      <c r="B14" s="533"/>
      <c r="C14" s="501"/>
      <c r="D14" s="529"/>
      <c r="E14" s="502"/>
      <c r="F14" s="505"/>
      <c r="G14" s="505"/>
      <c r="H14" s="505"/>
      <c r="I14" s="505"/>
      <c r="J14" s="505"/>
      <c r="K14" s="505"/>
      <c r="L14" s="505"/>
      <c r="M14" s="505"/>
      <c r="N14" s="503"/>
      <c r="O14" s="543"/>
    </row>
    <row r="15" spans="2:15">
      <c r="B15" s="533" t="s">
        <v>26</v>
      </c>
      <c r="C15" s="506" t="s">
        <v>142</v>
      </c>
      <c r="D15" s="529">
        <f>GERAL!J22</f>
        <v>22910.149999999998</v>
      </c>
      <c r="E15" s="502">
        <f>D15/O20</f>
        <v>3.637983879057248E-2</v>
      </c>
      <c r="F15" s="503">
        <v>0.2</v>
      </c>
      <c r="G15" s="531">
        <f>D15*F15</f>
        <v>4582.03</v>
      </c>
      <c r="H15" s="503">
        <v>0.2</v>
      </c>
      <c r="I15" s="531">
        <f>SUM(D15*H15)</f>
        <v>4582.03</v>
      </c>
      <c r="J15" s="503">
        <v>0.2</v>
      </c>
      <c r="K15" s="531">
        <f>SUM(D15*J15)</f>
        <v>4582.03</v>
      </c>
      <c r="L15" s="503">
        <v>0.2</v>
      </c>
      <c r="M15" s="531">
        <f>L15*D15</f>
        <v>4582.03</v>
      </c>
      <c r="N15" s="503">
        <v>0.2</v>
      </c>
      <c r="O15" s="534">
        <f>N15*D15</f>
        <v>4582.03</v>
      </c>
    </row>
    <row r="16" spans="2:15">
      <c r="B16" s="533"/>
      <c r="C16" s="501"/>
      <c r="D16" s="529"/>
      <c r="E16" s="502"/>
      <c r="F16" s="507"/>
      <c r="G16" s="507"/>
      <c r="H16" s="507"/>
      <c r="I16" s="507"/>
      <c r="J16" s="507"/>
      <c r="K16" s="507"/>
      <c r="L16" s="507"/>
      <c r="M16" s="507"/>
      <c r="N16" s="507"/>
      <c r="O16" s="536"/>
    </row>
    <row r="17" spans="2:15">
      <c r="B17" s="533" t="s">
        <v>28</v>
      </c>
      <c r="C17" s="508" t="s">
        <v>3</v>
      </c>
      <c r="D17" s="529">
        <f>GERAL!J27</f>
        <v>510737.60000000003</v>
      </c>
      <c r="E17" s="502">
        <f>D17/O20</f>
        <v>0.81101832822063125</v>
      </c>
      <c r="F17" s="503">
        <v>0</v>
      </c>
      <c r="G17" s="531">
        <f>D17*F17</f>
        <v>0</v>
      </c>
      <c r="H17" s="503">
        <v>0.25</v>
      </c>
      <c r="I17" s="531">
        <f>H17*D17</f>
        <v>127684.40000000001</v>
      </c>
      <c r="J17" s="503">
        <v>0.25</v>
      </c>
      <c r="K17" s="531">
        <f>J17*D17</f>
        <v>127684.40000000001</v>
      </c>
      <c r="L17" s="503">
        <v>0.25</v>
      </c>
      <c r="M17" s="531">
        <f>L17*D17</f>
        <v>127684.40000000001</v>
      </c>
      <c r="N17" s="503">
        <v>0.25</v>
      </c>
      <c r="O17" s="534">
        <f>N17*D17</f>
        <v>127684.40000000001</v>
      </c>
    </row>
    <row r="18" spans="2:15">
      <c r="B18" s="533"/>
      <c r="C18" s="500"/>
      <c r="D18" s="530"/>
      <c r="E18" s="509"/>
      <c r="F18" s="544"/>
      <c r="G18" s="544"/>
      <c r="H18" s="513"/>
      <c r="I18" s="513"/>
      <c r="J18" s="513"/>
      <c r="K18" s="513"/>
      <c r="L18" s="513"/>
      <c r="M18" s="513"/>
      <c r="N18" s="513"/>
      <c r="O18" s="537"/>
    </row>
    <row r="19" spans="2:15" ht="15" customHeight="1">
      <c r="B19" s="657" t="s">
        <v>29</v>
      </c>
      <c r="C19" s="658"/>
      <c r="D19" s="510"/>
      <c r="E19" s="511"/>
      <c r="G19" s="531">
        <f>SUM(G11:G18)</f>
        <v>23993.710999999999</v>
      </c>
      <c r="H19" s="512"/>
      <c r="I19" s="531">
        <f>SUM(I11:I17)</f>
        <v>151678.111</v>
      </c>
      <c r="J19" s="512"/>
      <c r="K19" s="531">
        <f>SUM(K11:K17)</f>
        <v>151678.111</v>
      </c>
      <c r="L19" s="512"/>
      <c r="M19" s="531">
        <f>SUM(M11:M17)</f>
        <v>151678.111</v>
      </c>
      <c r="N19" s="512"/>
      <c r="O19" s="534">
        <f>SUM(O11:O18)</f>
        <v>150720.486</v>
      </c>
    </row>
    <row r="20" spans="2:15" ht="15.75" customHeight="1" thickBot="1">
      <c r="B20" s="659" t="s">
        <v>30</v>
      </c>
      <c r="C20" s="660"/>
      <c r="D20" s="538"/>
      <c r="E20" s="539"/>
      <c r="F20" s="540"/>
      <c r="G20" s="541">
        <f>G19</f>
        <v>23993.710999999999</v>
      </c>
      <c r="H20" s="538"/>
      <c r="I20" s="541">
        <f>G19+I19</f>
        <v>175671.82200000001</v>
      </c>
      <c r="J20" s="538"/>
      <c r="K20" s="541">
        <f>K19+I20</f>
        <v>327349.93300000002</v>
      </c>
      <c r="L20" s="538"/>
      <c r="M20" s="541">
        <f>K20+M19</f>
        <v>479028.04399999999</v>
      </c>
      <c r="N20" s="538"/>
      <c r="O20" s="542">
        <f>M20+O19</f>
        <v>629748.53</v>
      </c>
    </row>
    <row r="21" spans="2:15">
      <c r="K21" s="499"/>
    </row>
    <row r="22" spans="2:15" hidden="1">
      <c r="D22" s="374">
        <f>D11+D13+D15+D17</f>
        <v>629748.53</v>
      </c>
    </row>
    <row r="23" spans="2:15">
      <c r="D23" s="374"/>
      <c r="F23" s="375"/>
      <c r="G23" s="374"/>
    </row>
    <row r="59" spans="4:4">
      <c r="D59" s="373" t="s">
        <v>90</v>
      </c>
    </row>
  </sheetData>
  <mergeCells count="18">
    <mergeCell ref="B19:C19"/>
    <mergeCell ref="B20:C20"/>
    <mergeCell ref="J10:K10"/>
    <mergeCell ref="B9:B10"/>
    <mergeCell ref="C9:C10"/>
    <mergeCell ref="D9:D10"/>
    <mergeCell ref="E2:O3"/>
    <mergeCell ref="B2:D5"/>
    <mergeCell ref="B6:O6"/>
    <mergeCell ref="E9:E10"/>
    <mergeCell ref="F10:G10"/>
    <mergeCell ref="H10:I10"/>
    <mergeCell ref="N10:O10"/>
    <mergeCell ref="E4:O5"/>
    <mergeCell ref="B7:O7"/>
    <mergeCell ref="B8:O8"/>
    <mergeCell ref="F9:M9"/>
    <mergeCell ref="L10:M10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37"/>
  <sheetViews>
    <sheetView view="pageBreakPreview" topLeftCell="C1" zoomScale="115" zoomScaleNormal="100" zoomScaleSheetLayoutView="115" workbookViewId="0">
      <selection activeCell="E25" sqref="E25"/>
    </sheetView>
  </sheetViews>
  <sheetFormatPr defaultRowHeight="15"/>
  <cols>
    <col min="1" max="1" width="6.28515625" customWidth="1"/>
    <col min="2" max="2" width="11.140625" bestFit="1" customWidth="1"/>
    <col min="3" max="3" width="62.7109375" customWidth="1"/>
    <col min="4" max="4" width="6.140625" bestFit="1" customWidth="1"/>
    <col min="5" max="5" width="8.7109375" customWidth="1"/>
    <col min="6" max="6" width="8.42578125" bestFit="1" customWidth="1"/>
    <col min="7" max="7" width="9.5703125" customWidth="1"/>
    <col min="8" max="8" width="11.7109375" customWidth="1"/>
    <col min="9" max="9" width="11.42578125" bestFit="1" customWidth="1"/>
    <col min="10" max="10" width="12.7109375" bestFit="1" customWidth="1"/>
    <col min="11" max="11" width="12.42578125" customWidth="1"/>
    <col min="12" max="12" width="9.140625" style="2"/>
    <col min="13" max="13" width="9.7109375" style="204" bestFit="1" customWidth="1"/>
    <col min="14" max="24" width="9.140625" style="2"/>
  </cols>
  <sheetData>
    <row r="1" spans="1:24" ht="15.75" thickBot="1">
      <c r="C1" s="214"/>
      <c r="E1" s="12"/>
      <c r="F1" s="24"/>
      <c r="J1" s="160"/>
      <c r="K1" s="159"/>
    </row>
    <row r="2" spans="1:24" ht="18">
      <c r="A2" s="294"/>
      <c r="B2" s="295"/>
      <c r="C2" s="296"/>
      <c r="D2" s="295"/>
      <c r="E2" s="295"/>
      <c r="F2" s="295"/>
      <c r="G2" s="295"/>
      <c r="H2" s="295"/>
      <c r="I2" s="295"/>
      <c r="J2" s="297"/>
      <c r="K2" s="240"/>
    </row>
    <row r="3" spans="1:24" ht="18">
      <c r="A3" s="671" t="str">
        <f>DETALHADA!A3</f>
        <v>PREFEITURA MUNICIPAL DE TEOTÔNIO VILELA</v>
      </c>
      <c r="B3" s="672"/>
      <c r="C3" s="672"/>
      <c r="D3" s="672"/>
      <c r="E3" s="672"/>
      <c r="F3" s="672"/>
      <c r="G3" s="672"/>
      <c r="H3" s="672"/>
      <c r="I3" s="672"/>
      <c r="J3" s="673"/>
      <c r="K3" s="240"/>
    </row>
    <row r="4" spans="1:24" ht="16.5">
      <c r="A4" s="671" t="s">
        <v>387</v>
      </c>
      <c r="B4" s="672"/>
      <c r="C4" s="672"/>
      <c r="D4" s="672"/>
      <c r="E4" s="672"/>
      <c r="F4" s="672"/>
      <c r="G4" s="672"/>
      <c r="H4" s="672"/>
      <c r="I4" s="672"/>
      <c r="J4" s="673"/>
      <c r="K4" s="241"/>
    </row>
    <row r="5" spans="1:24">
      <c r="A5" s="681"/>
      <c r="B5" s="682"/>
      <c r="C5" s="682"/>
      <c r="D5" s="682"/>
      <c r="E5" s="682"/>
      <c r="F5" s="682"/>
      <c r="G5" s="682"/>
      <c r="H5" s="682"/>
      <c r="I5" s="682"/>
      <c r="J5" s="683"/>
      <c r="K5" s="241"/>
    </row>
    <row r="6" spans="1:24">
      <c r="A6" s="292" t="s">
        <v>4</v>
      </c>
      <c r="B6" s="293">
        <f>DETALHADA!B6</f>
        <v>0.27060000000000001</v>
      </c>
      <c r="C6" s="215" t="str">
        <f>DETALHADA!C6</f>
        <v>(SINAPI) ENCARGOS SOCIAIS:       HORISTA (%) 84,82</v>
      </c>
      <c r="D6" s="191"/>
      <c r="E6" s="298"/>
      <c r="F6" s="299"/>
      <c r="G6" s="191"/>
      <c r="H6" s="192" t="str">
        <f>DETALHADA!H6</f>
        <v>Data Base: Setembro/2019</v>
      </c>
      <c r="I6" s="193"/>
      <c r="J6" s="203"/>
      <c r="K6" s="162"/>
    </row>
    <row r="7" spans="1:24" ht="15.75" thickBot="1">
      <c r="A7" s="242"/>
      <c r="B7" s="190"/>
      <c r="C7" s="215" t="str">
        <f>DETALHADA!C7</f>
        <v xml:space="preserve">                                                      MENSALISTA = (%) 47,07</v>
      </c>
      <c r="D7" s="191"/>
      <c r="E7" s="298"/>
      <c r="F7" s="299"/>
      <c r="G7" s="191"/>
      <c r="H7" s="192"/>
      <c r="I7" s="193"/>
      <c r="J7" s="203"/>
      <c r="K7" s="162"/>
    </row>
    <row r="8" spans="1:24" s="24" customFormat="1" ht="15" customHeight="1">
      <c r="A8" s="674" t="s">
        <v>0</v>
      </c>
      <c r="B8" s="676" t="s">
        <v>5</v>
      </c>
      <c r="C8" s="676" t="s">
        <v>6</v>
      </c>
      <c r="D8" s="676" t="s">
        <v>7</v>
      </c>
      <c r="E8" s="678" t="s">
        <v>8</v>
      </c>
      <c r="F8" s="665" t="s">
        <v>9</v>
      </c>
      <c r="G8" s="666"/>
      <c r="H8" s="666"/>
      <c r="I8" s="666"/>
      <c r="J8" s="667"/>
      <c r="K8" s="171"/>
      <c r="L8" s="172"/>
      <c r="M8" s="205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</row>
    <row r="9" spans="1:24" s="24" customFormat="1" ht="26.25" customHeight="1">
      <c r="A9" s="675"/>
      <c r="B9" s="677"/>
      <c r="C9" s="677"/>
      <c r="D9" s="677"/>
      <c r="E9" s="679"/>
      <c r="F9" s="194" t="s">
        <v>10</v>
      </c>
      <c r="G9" s="194" t="s">
        <v>4</v>
      </c>
      <c r="H9" s="194" t="s">
        <v>11</v>
      </c>
      <c r="I9" s="194" t="s">
        <v>71</v>
      </c>
      <c r="J9" s="217" t="s">
        <v>1</v>
      </c>
      <c r="K9" s="163"/>
      <c r="L9" s="172"/>
      <c r="M9" s="205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</row>
    <row r="10" spans="1:24" s="24" customFormat="1">
      <c r="A10" s="247"/>
      <c r="B10" s="248"/>
      <c r="C10" s="248" t="s">
        <v>168</v>
      </c>
      <c r="D10" s="248"/>
      <c r="E10" s="248"/>
      <c r="F10" s="254"/>
      <c r="G10" s="254"/>
      <c r="H10" s="254"/>
      <c r="I10" s="254"/>
      <c r="J10" s="255"/>
      <c r="K10" s="163"/>
      <c r="L10" s="172"/>
      <c r="M10" s="205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</row>
    <row r="11" spans="1:24" s="154" customFormat="1" ht="12.75">
      <c r="A11" s="247" t="s">
        <v>25</v>
      </c>
      <c r="B11" s="248"/>
      <c r="C11" s="195" t="s">
        <v>168</v>
      </c>
      <c r="D11" s="248"/>
      <c r="E11" s="249"/>
      <c r="F11" s="250"/>
      <c r="G11" s="251"/>
      <c r="H11" s="251"/>
      <c r="I11" s="515"/>
      <c r="J11" s="516">
        <f>DETALHADA!J10</f>
        <v>92270.28</v>
      </c>
      <c r="K11" s="164"/>
      <c r="L11" s="173"/>
      <c r="M11" s="182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</row>
    <row r="12" spans="1:24" s="79" customFormat="1" ht="11.25">
      <c r="A12" s="187" t="s">
        <v>13</v>
      </c>
      <c r="B12" s="196" t="str">
        <f>DETALHADA!B11</f>
        <v>COMP 1</v>
      </c>
      <c r="C12" s="196" t="s">
        <v>377</v>
      </c>
      <c r="D12" s="188" t="str">
        <f>DETALHADA!D11</f>
        <v>mês</v>
      </c>
      <c r="E12" s="197">
        <f>DETALHADA!E11</f>
        <v>5</v>
      </c>
      <c r="F12" s="358">
        <f>DETALHADA!F11</f>
        <v>32328.6</v>
      </c>
      <c r="G12" s="227">
        <f>DETALHADA!G11</f>
        <v>1749.62</v>
      </c>
      <c r="H12" s="358">
        <f>DETALHADA!H11</f>
        <v>8215.34</v>
      </c>
      <c r="I12" s="227">
        <f>DETALHADA!I11</f>
        <v>41076.699999999997</v>
      </c>
      <c r="J12" s="517"/>
      <c r="K12" s="680"/>
      <c r="L12" s="680"/>
      <c r="M12" s="680"/>
      <c r="N12" s="680"/>
      <c r="O12" s="174"/>
      <c r="P12" s="174"/>
      <c r="Q12" s="174"/>
      <c r="R12" s="174"/>
      <c r="S12" s="174"/>
      <c r="T12" s="174"/>
      <c r="U12" s="174"/>
      <c r="V12" s="174"/>
      <c r="W12" s="174"/>
      <c r="X12" s="174"/>
    </row>
    <row r="13" spans="1:24" s="79" customFormat="1" ht="11.25">
      <c r="A13" s="187" t="s">
        <v>17</v>
      </c>
      <c r="B13" s="196" t="str">
        <f>DETALHADA!B12</f>
        <v>COMP 2</v>
      </c>
      <c r="C13" s="196" t="s">
        <v>375</v>
      </c>
      <c r="D13" s="188" t="str">
        <f>DETALHADA!D12</f>
        <v>mês</v>
      </c>
      <c r="E13" s="197">
        <f>DETALHADA!E12</f>
        <v>5</v>
      </c>
      <c r="F13" s="360">
        <f>DETALHADA!F12</f>
        <v>2917.6200000000003</v>
      </c>
      <c r="G13" s="227">
        <f>DETALHADA!G12</f>
        <v>409.05</v>
      </c>
      <c r="H13" s="360">
        <f>DETALHADA!H12</f>
        <v>3326.6700000000005</v>
      </c>
      <c r="I13" s="227">
        <f>DETALHADA!I12</f>
        <v>16633.349999999999</v>
      </c>
      <c r="J13" s="517"/>
      <c r="K13" s="680"/>
      <c r="L13" s="680"/>
      <c r="M13" s="680"/>
      <c r="N13" s="680"/>
      <c r="O13" s="174"/>
      <c r="P13" s="174"/>
      <c r="Q13" s="174"/>
      <c r="R13" s="174"/>
      <c r="S13" s="174"/>
      <c r="T13" s="174"/>
      <c r="U13" s="174"/>
      <c r="V13" s="174"/>
      <c r="W13" s="174"/>
      <c r="X13" s="174"/>
    </row>
    <row r="14" spans="1:24" s="75" customFormat="1" ht="11.25">
      <c r="A14" s="187" t="s">
        <v>121</v>
      </c>
      <c r="B14" s="196" t="str">
        <f>DETALHADA!B13</f>
        <v>COMP 3</v>
      </c>
      <c r="C14" s="196" t="s">
        <v>61</v>
      </c>
      <c r="D14" s="188" t="str">
        <f>DETALHADA!D13</f>
        <v>und</v>
      </c>
      <c r="E14" s="197">
        <f>DETALHADA!E13</f>
        <v>1</v>
      </c>
      <c r="F14" s="358">
        <f>DETALHADA!F13</f>
        <v>4688.6399999999994</v>
      </c>
      <c r="G14" s="227">
        <f>DETALHADA!G13</f>
        <v>1268.75</v>
      </c>
      <c r="H14" s="358">
        <f>DETALHADA!H13</f>
        <v>5957.3899999999994</v>
      </c>
      <c r="I14" s="227">
        <f>DETALHADA!I13</f>
        <v>5957.39</v>
      </c>
      <c r="J14" s="517"/>
      <c r="K14" s="680"/>
      <c r="L14" s="680"/>
      <c r="M14" s="680"/>
      <c r="N14" s="680"/>
      <c r="O14" s="175"/>
      <c r="P14" s="175"/>
      <c r="Q14" s="175"/>
      <c r="R14" s="175"/>
      <c r="S14" s="175"/>
      <c r="T14" s="175"/>
      <c r="U14" s="175"/>
      <c r="V14" s="175"/>
      <c r="W14" s="175"/>
      <c r="X14" s="175"/>
    </row>
    <row r="15" spans="1:24" s="75" customFormat="1" ht="12.75">
      <c r="A15" s="187" t="s">
        <v>63</v>
      </c>
      <c r="B15" s="196" t="str">
        <f>DETALHADA!B14</f>
        <v>COMP 4</v>
      </c>
      <c r="C15" s="196" t="s">
        <v>62</v>
      </c>
      <c r="D15" s="188" t="str">
        <f>DETALHADA!D14</f>
        <v>und</v>
      </c>
      <c r="E15" s="197">
        <f>E14</f>
        <v>1</v>
      </c>
      <c r="F15" s="360">
        <f>DETALHADA!F14</f>
        <v>4688.6399999999994</v>
      </c>
      <c r="G15" s="227">
        <f>DETALHADA!G14</f>
        <v>1268.75</v>
      </c>
      <c r="H15" s="360">
        <f>DETALHADA!H14</f>
        <v>5957.3899999999994</v>
      </c>
      <c r="I15" s="227">
        <f>DETALHADA!I14</f>
        <v>5957.39</v>
      </c>
      <c r="J15" s="517"/>
      <c r="K15" s="165"/>
      <c r="L15" s="175"/>
      <c r="M15" s="206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</row>
    <row r="16" spans="1:24" s="75" customFormat="1" ht="22.5">
      <c r="A16" s="187" t="s">
        <v>64</v>
      </c>
      <c r="B16" s="196" t="str">
        <f>DETALHADA!B15</f>
        <v>10777/SINAPI</v>
      </c>
      <c r="C16" s="196" t="str">
        <f>DETALHADA!C15</f>
        <v>LOCAÇÃO DE CONTAINER 2,30 X 4,30 M, ALT. 2,5M, PARA SANITÁRIO, COM 3 BACIAS, 4 CHUVEIROS, 1 LAVATÓRIO E 1 MICTÓRIO</v>
      </c>
      <c r="D16" s="188" t="str">
        <f>DETALHADA!D15</f>
        <v>mês</v>
      </c>
      <c r="E16" s="238">
        <f>DETALHADA!E15</f>
        <v>5</v>
      </c>
      <c r="F16" s="358">
        <f>DETALHADA!F15</f>
        <v>584.73</v>
      </c>
      <c r="G16" s="227">
        <f>DETALHADA!G15</f>
        <v>158.22999999999999</v>
      </c>
      <c r="H16" s="358">
        <f>DETALHADA!H15</f>
        <v>742.96</v>
      </c>
      <c r="I16" s="227">
        <f>DETALHADA!I15</f>
        <v>3714.8</v>
      </c>
      <c r="J16" s="519"/>
      <c r="K16" s="165"/>
      <c r="L16" s="175"/>
      <c r="M16" s="206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</row>
    <row r="17" spans="1:25" s="77" customFormat="1" ht="45">
      <c r="A17" s="187" t="s">
        <v>376</v>
      </c>
      <c r="B17" s="196" t="str">
        <f>DETALHADA!B16</f>
        <v>Codevasf/ Tabela Consultiva FEV 2019</v>
      </c>
      <c r="C17" s="245" t="str">
        <f>DETALHADA!C16</f>
        <v>DISPONIBILIZAÇÃO DE VEÍCULO PARA FISCALIZAÇÃO, TIPO GOL CONFORTLINE, 1.0FLEX, 12V, 5P</v>
      </c>
      <c r="D17" s="188" t="str">
        <f>DETALHADA!D16</f>
        <v>mês</v>
      </c>
      <c r="E17" s="238">
        <f>DETALHADA!E16</f>
        <v>5</v>
      </c>
      <c r="F17" s="358">
        <f>DETALHADA!F16</f>
        <v>2979.8</v>
      </c>
      <c r="G17" s="243">
        <f>DETALHADA!G16</f>
        <v>806.33</v>
      </c>
      <c r="H17" s="244">
        <f>DETALHADA!H16</f>
        <v>3786.13</v>
      </c>
      <c r="I17" s="518">
        <f>DETALHADA!I16</f>
        <v>18930.650000000001</v>
      </c>
      <c r="J17" s="520"/>
      <c r="K17" s="166"/>
      <c r="L17" s="176"/>
      <c r="M17" s="207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</row>
    <row r="18" spans="1:25" s="77" customFormat="1" ht="12.75">
      <c r="A18" s="223"/>
      <c r="B18" s="245"/>
      <c r="C18" s="228" t="s">
        <v>38</v>
      </c>
      <c r="D18" s="246"/>
      <c r="E18" s="238"/>
      <c r="F18" s="359"/>
      <c r="G18" s="243"/>
      <c r="H18" s="244"/>
      <c r="I18" s="521"/>
      <c r="J18" s="520"/>
      <c r="K18" s="167"/>
      <c r="L18" s="176"/>
      <c r="M18" s="207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</row>
    <row r="19" spans="1:25" s="153" customFormat="1" ht="12.75">
      <c r="A19" s="224" t="s">
        <v>26</v>
      </c>
      <c r="B19" s="225"/>
      <c r="C19" s="225" t="s">
        <v>2</v>
      </c>
      <c r="D19" s="226"/>
      <c r="E19" s="226"/>
      <c r="F19" s="365"/>
      <c r="G19" s="225"/>
      <c r="H19" s="225"/>
      <c r="I19" s="522"/>
      <c r="J19" s="523">
        <f>SUM(I20:I21)</f>
        <v>3830.5</v>
      </c>
      <c r="K19" s="168"/>
      <c r="L19" s="177"/>
      <c r="M19" s="208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</row>
    <row r="20" spans="1:25" s="77" customFormat="1" ht="12.75">
      <c r="A20" s="223" t="s">
        <v>15</v>
      </c>
      <c r="B20" s="233" t="str">
        <f>DETALHADA!B19</f>
        <v>74209/1SINAPI</v>
      </c>
      <c r="C20" s="233" t="str">
        <f>DETALHADA!C19</f>
        <v>PLACA DE OBRA EM CHAPA DE AÇO GALVANIZADA</v>
      </c>
      <c r="D20" s="188" t="str">
        <f>DETALHADA!D19</f>
        <v>m²</v>
      </c>
      <c r="E20" s="238">
        <f>DETALHADA!E19</f>
        <v>3.5999999999999996</v>
      </c>
      <c r="F20" s="358">
        <f>DETALHADA!F19</f>
        <v>316.12</v>
      </c>
      <c r="G20" s="358">
        <f>DETALHADA!G19</f>
        <v>85.54</v>
      </c>
      <c r="H20" s="358">
        <f>DETALHADA!H19</f>
        <v>401.66</v>
      </c>
      <c r="I20" s="238">
        <f>ROUND(E20*H20,2)+0.01</f>
        <v>1445.99</v>
      </c>
      <c r="J20" s="524"/>
      <c r="K20" s="165"/>
      <c r="L20" s="176"/>
      <c r="M20" s="207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</row>
    <row r="21" spans="1:25" s="77" customFormat="1" ht="22.5">
      <c r="A21" s="223" t="s">
        <v>70</v>
      </c>
      <c r="B21" s="233" t="str">
        <f>DETALHADA!B20</f>
        <v>78472/SINAPI</v>
      </c>
      <c r="C21" s="233" t="str">
        <f>DETALHADA!C20</f>
        <v>SERVICOS TOPOGRÁFICOS PARA PAVIMENTAÇÃO, INCLUSIVE NOTA DE SERVIÇOS, ACOM-PANHAMENTO E GREIDE</v>
      </c>
      <c r="D21" s="188" t="str">
        <f>DETALHADA!D20</f>
        <v>m²</v>
      </c>
      <c r="E21" s="238">
        <f>DETALHADA!E20+DETALHADA!E37+DETALHADA!E54+DETALHADA!E71+DETALHADA!E87+DETALHADA!E104+DETALHADA!E121+DETALHADA!E136+DETALHADA!E151+DETALHADA!E166+DETALHADA!E183</f>
        <v>5545.38</v>
      </c>
      <c r="F21" s="360">
        <f>DETALHADA!F20</f>
        <v>0.34</v>
      </c>
      <c r="G21" s="358">
        <f>DETALHADA!G20</f>
        <v>0.09</v>
      </c>
      <c r="H21" s="358">
        <f>DETALHADA!H20</f>
        <v>0.43000000000000005</v>
      </c>
      <c r="I21" s="238">
        <f>ROUND(E21*H21,2)</f>
        <v>2384.5100000000002</v>
      </c>
      <c r="J21" s="524"/>
      <c r="K21" s="169"/>
      <c r="L21" s="176"/>
      <c r="M21" s="207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</row>
    <row r="22" spans="1:25" s="154" customFormat="1" ht="12.75">
      <c r="A22" s="224" t="s">
        <v>27</v>
      </c>
      <c r="B22" s="233"/>
      <c r="C22" s="229" t="s">
        <v>142</v>
      </c>
      <c r="D22" s="228"/>
      <c r="E22" s="230"/>
      <c r="F22" s="361"/>
      <c r="G22" s="231"/>
      <c r="H22" s="231"/>
      <c r="I22" s="525"/>
      <c r="J22" s="523">
        <f>SUM(I23:I26)</f>
        <v>22910.149999999998</v>
      </c>
      <c r="K22" s="170"/>
      <c r="L22" s="211"/>
      <c r="M22" s="209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61"/>
    </row>
    <row r="23" spans="1:25" s="79" customFormat="1" ht="22.5">
      <c r="A23" s="223" t="s">
        <v>44</v>
      </c>
      <c r="B23" s="233" t="str">
        <f>DETALHADA!B22</f>
        <v>74205/1/SINAPI</v>
      </c>
      <c r="C23" s="233" t="str">
        <f>DETALHADA!C22</f>
        <v>ESCAVAÇÃO MECANICA DE MATERIAL 1ª CATEGORIA , PROVINIENTE DE CORTE DE SULEITO(C/TRATOR DE ESTEIRAS 160HP)</v>
      </c>
      <c r="D23" s="188" t="str">
        <f>DETALHADA!D22</f>
        <v>m³</v>
      </c>
      <c r="E23" s="238">
        <f>DETALHADA!E22+DETALHADA!E39+DETALHADA!E56+DETALHADA!E73+DETALHADA!E89+DETALHADA!E106+DETALHADA!E123+DETALHADA!E138+DETALHADA!E153+DETALHADA!E168+DETALHADA!E185</f>
        <v>721.38999999999987</v>
      </c>
      <c r="F23" s="362">
        <f>DETALHADA!F22</f>
        <v>1.43</v>
      </c>
      <c r="G23" s="358">
        <f>DETALHADA!G22</f>
        <v>0.39</v>
      </c>
      <c r="H23" s="358">
        <f>DETALHADA!H22</f>
        <v>1.8199999999999998</v>
      </c>
      <c r="I23" s="238">
        <f>ROUND(E23*H23,2)</f>
        <v>1312.93</v>
      </c>
      <c r="J23" s="524"/>
      <c r="K23" s="212"/>
      <c r="L23" s="174"/>
      <c r="M23" s="179"/>
      <c r="N23" s="179"/>
      <c r="O23" s="180"/>
      <c r="P23" s="180"/>
      <c r="Q23" s="180"/>
      <c r="R23" s="180"/>
      <c r="S23" s="180"/>
      <c r="T23" s="180"/>
      <c r="U23" s="180"/>
      <c r="V23" s="180"/>
      <c r="W23" s="180"/>
      <c r="X23" s="174"/>
    </row>
    <row r="24" spans="1:25" s="79" customFormat="1" ht="22.5">
      <c r="A24" s="223" t="s">
        <v>45</v>
      </c>
      <c r="B24" s="233" t="str">
        <f>DETALHADA!B23</f>
        <v>94342/SINAPI</v>
      </c>
      <c r="C24" s="233" t="str">
        <f>DETALHADA!C23</f>
        <v>ATERRO MANUAL DE VALAS COM AREIA PARA ATERRO E COMPACTAÇÃO MECANIZADA AF. 05/2016</v>
      </c>
      <c r="D24" s="188" t="str">
        <f>DETALHADA!D23</f>
        <v>m³</v>
      </c>
      <c r="E24" s="238">
        <f>DETALHADA!E23+DETALHADA!E40+DETALHADA!E57+DETALHADA!E74+DETALHADA!E90+DETALHADA!E107+DETALHADA!E169</f>
        <v>22.980000000000004</v>
      </c>
      <c r="F24" s="363">
        <f>DETALHADA!F23</f>
        <v>74.89</v>
      </c>
      <c r="G24" s="358">
        <f>DETALHADA!G23</f>
        <v>20.27</v>
      </c>
      <c r="H24" s="358">
        <f>DETALHADA!H23</f>
        <v>95.16</v>
      </c>
      <c r="I24" s="238">
        <f>ROUND(E24*H24,2)</f>
        <v>2186.7800000000002</v>
      </c>
      <c r="J24" s="526"/>
      <c r="K24" s="212"/>
      <c r="L24" s="174"/>
      <c r="M24" s="181"/>
      <c r="N24" s="181"/>
      <c r="O24" s="180"/>
      <c r="P24" s="180"/>
      <c r="Q24" s="180"/>
      <c r="R24" s="180"/>
      <c r="S24" s="180"/>
      <c r="T24" s="180"/>
      <c r="U24" s="180"/>
      <c r="V24" s="180"/>
      <c r="W24" s="180"/>
      <c r="X24" s="174"/>
    </row>
    <row r="25" spans="1:25" s="79" customFormat="1" ht="22.5">
      <c r="A25" s="223" t="s">
        <v>46</v>
      </c>
      <c r="B25" s="233" t="str">
        <f>DETALHADA!B24</f>
        <v>41721 SINAPI</v>
      </c>
      <c r="C25" s="233" t="str">
        <f>DETALHADA!C24</f>
        <v>COMPACTAÇÃO MECANICA A 95% DO PROCTOR NORMAL-PAVIMENTAÇÃO URBANA</v>
      </c>
      <c r="D25" s="188" t="str">
        <f>DETALHADA!D24</f>
        <v>m³</v>
      </c>
      <c r="E25" s="238">
        <f>DETALHADA!E24+DETALHADA!E41+DETALHADA!E58+DETALHADA!E91+DETALHADA!E108+DETALHADA!E170</f>
        <v>17.380000000000003</v>
      </c>
      <c r="F25" s="363">
        <f>DETALHADA!F24</f>
        <v>2.92</v>
      </c>
      <c r="G25" s="358">
        <f>DETALHADA!G24</f>
        <v>0.79</v>
      </c>
      <c r="H25" s="358">
        <f>DETALHADA!H24</f>
        <v>3.71</v>
      </c>
      <c r="I25" s="238">
        <f>ROUND(E25*H25,2)</f>
        <v>64.48</v>
      </c>
      <c r="J25" s="526"/>
      <c r="K25" s="212"/>
      <c r="L25" s="174"/>
      <c r="M25" s="179"/>
      <c r="N25" s="179"/>
      <c r="O25" s="180"/>
      <c r="P25" s="180"/>
      <c r="Q25" s="180"/>
      <c r="R25" s="180"/>
      <c r="S25" s="180"/>
      <c r="T25" s="180"/>
      <c r="U25" s="180"/>
      <c r="V25" s="180"/>
      <c r="W25" s="180"/>
      <c r="X25" s="174"/>
    </row>
    <row r="26" spans="1:25" s="79" customFormat="1" ht="22.5">
      <c r="A26" s="223" t="s">
        <v>47</v>
      </c>
      <c r="B26" s="233" t="str">
        <f>DETALHADA!B25</f>
        <v>97912/ SINAPI</v>
      </c>
      <c r="C26" s="233" t="str">
        <f>DETALHADA!C25</f>
        <v xml:space="preserve">TRANSPORTE COM CAMINHÃO BASCULANTE DE 6m³, EM VIA URBANA EM LEITO NATURAL(UNIDADE M3xKM). AF 01/2018(DIST. MÁX. 5Km) </v>
      </c>
      <c r="D26" s="188" t="str">
        <f>DETALHADA!D25</f>
        <v>M3XKM</v>
      </c>
      <c r="E26" s="238">
        <f>DETALHADA!E25+DETALHADA!E42+DETALHADA!E59+DETALHADA!E75+DETALHADA!E92+DETALHADA!E109+DETALHADA!E124+DETALHADA!E139+DETALHADA!E154+DETALHADA!E171+DETALHADA!E186</f>
        <v>6984.1</v>
      </c>
      <c r="F26" s="363">
        <f>DETALHADA!F25</f>
        <v>2.1800000000000002</v>
      </c>
      <c r="G26" s="358">
        <f>DETALHADA!G25</f>
        <v>0.59</v>
      </c>
      <c r="H26" s="358">
        <f>DETALHADA!H25</f>
        <v>2.77</v>
      </c>
      <c r="I26" s="238">
        <f>ROUND(E26*H26,2)</f>
        <v>19345.96</v>
      </c>
      <c r="J26" s="526"/>
      <c r="K26" s="212"/>
      <c r="L26" s="174"/>
      <c r="M26" s="156"/>
      <c r="N26" s="157"/>
      <c r="O26" s="180"/>
      <c r="P26" s="180"/>
      <c r="Q26" s="180"/>
      <c r="R26" s="180"/>
      <c r="S26" s="180"/>
      <c r="T26" s="180"/>
      <c r="U26" s="180"/>
      <c r="V26" s="180"/>
      <c r="W26" s="180"/>
      <c r="X26" s="174"/>
    </row>
    <row r="27" spans="1:25" s="154" customFormat="1" ht="12.75">
      <c r="A27" s="224" t="s">
        <v>28</v>
      </c>
      <c r="B27" s="233"/>
      <c r="C27" s="229" t="s">
        <v>291</v>
      </c>
      <c r="D27" s="236"/>
      <c r="E27" s="238"/>
      <c r="F27" s="364"/>
      <c r="G27" s="253"/>
      <c r="H27" s="237"/>
      <c r="I27" s="527"/>
      <c r="J27" s="523">
        <f>SUM(I28:I35)</f>
        <v>510737.60000000003</v>
      </c>
      <c r="K27" s="170"/>
      <c r="L27" s="182"/>
      <c r="M27" s="210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</row>
    <row r="28" spans="1:25" s="155" customFormat="1" ht="12.75">
      <c r="A28" s="223" t="s">
        <v>175</v>
      </c>
      <c r="B28" s="233" t="str">
        <f>DETALHADA!B27</f>
        <v>79472/SINAPI</v>
      </c>
      <c r="C28" s="233" t="str">
        <f>DETALHADA!C27</f>
        <v xml:space="preserve"> REGULARIZAÇÃO DE SUPERFÍCIES EM TERRA COM MOTONIVELADOR</v>
      </c>
      <c r="D28" s="188" t="str">
        <f>DETALHADA!D27</f>
        <v>m²</v>
      </c>
      <c r="E28" s="238">
        <f>DETALHADA!E27+DETALHADA!E44+DETALHADA!E61+DETALHADA!E77+DETALHADA!E94+DETALHADA!E111+DETALHADA!E126+DETALHADA!E141+DETALHADA!E156+DETALHADA!E173+DETALHADA!E188</f>
        <v>5545.38</v>
      </c>
      <c r="F28" s="360">
        <f>DETALHADA!F27</f>
        <v>0.43</v>
      </c>
      <c r="G28" s="358">
        <f>DETALHADA!G27</f>
        <v>0.12</v>
      </c>
      <c r="H28" s="358">
        <f>DETALHADA!H27</f>
        <v>0.55000000000000004</v>
      </c>
      <c r="I28" s="238">
        <f>ROUND(E28*H28,2)</f>
        <v>3049.96</v>
      </c>
      <c r="J28" s="524"/>
      <c r="K28" s="169"/>
      <c r="L28" s="158"/>
      <c r="M28" s="184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</row>
    <row r="29" spans="1:25" s="155" customFormat="1" ht="22.5">
      <c r="A29" s="223" t="s">
        <v>176</v>
      </c>
      <c r="B29" s="233" t="str">
        <f>DETALHADA!B28</f>
        <v>COMP 5</v>
      </c>
      <c r="C29" s="233" t="str">
        <f>DETALHADA!C28</f>
        <v>PAVIMENTAÇÃO EM PARALELEPÍPEDO SOBRE COLCHÃO DE AREIA, REJUNTADO COM ARGA-MASSA DE CIMENTO E AREIA NO TRAÇO 1:3</v>
      </c>
      <c r="D29" s="188" t="str">
        <f>DETALHADA!D28</f>
        <v>m²</v>
      </c>
      <c r="E29" s="238">
        <f>DETALHADA!E28+DETALHADA!E45+DETALHADA!E62+DETALHADA!E78+DETALHADA!E95+DETALHADA!E112+DETALHADA!E127+DETALHADA!E142+DETALHADA!E157+DETALHADA!E174+DETALHADA!E189</f>
        <v>5545.38</v>
      </c>
      <c r="F29" s="360">
        <f>DETALHADA!F28</f>
        <v>57.519999999999996</v>
      </c>
      <c r="G29" s="358">
        <f>DETALHADA!G28</f>
        <v>10.48</v>
      </c>
      <c r="H29" s="358">
        <f>DETALHADA!H28</f>
        <v>68</v>
      </c>
      <c r="I29" s="238">
        <f>ROUND(E29*H29,2)+0.02</f>
        <v>377085.86000000004</v>
      </c>
      <c r="J29" s="524"/>
      <c r="K29" s="169"/>
      <c r="L29" s="158"/>
      <c r="M29" s="184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</row>
    <row r="30" spans="1:25" s="155" customFormat="1" ht="33.75">
      <c r="A30" s="223" t="s">
        <v>177</v>
      </c>
      <c r="B30" s="233" t="str">
        <f>DETALHADA!B29</f>
        <v>94273/SINAPI</v>
      </c>
      <c r="C30" s="233" t="str">
        <f>DETALHADA!C29</f>
        <v xml:space="preserve"> ASSENTAMENTO DE GUIA (MEIO-FIO), CONFECCIONADA EM CONCRETO PRÉ-FABRICADO. DOMENSÕES 100x15x13x30 cm (comprimento x base inferior x base superior x altura), para vias urbanas (uso viário). af_06/2016</v>
      </c>
      <c r="D30" s="188" t="str">
        <f>DETALHADA!D29</f>
        <v>m</v>
      </c>
      <c r="E30" s="238">
        <f>DETALHADA!E29+DETALHADA!E46+DETALHADA!E63+DETALHADA!E79+DETALHADA!E96+DETALHADA!E113+DETALHADA!E128+DETALHADA!E143+DETALHADA!E158+DETALHADA!E175+DETALHADA!E190</f>
        <v>1848.4599999999998</v>
      </c>
      <c r="F30" s="360">
        <f>DETALHADA!F29</f>
        <v>28.88</v>
      </c>
      <c r="G30" s="358">
        <f>DETALHADA!G29</f>
        <v>7.81</v>
      </c>
      <c r="H30" s="358">
        <f>DETALHADA!H29</f>
        <v>36.69</v>
      </c>
      <c r="I30" s="238">
        <f>ROUND(E30*H30,2)+0.02</f>
        <v>67820.02</v>
      </c>
      <c r="J30" s="524"/>
      <c r="K30" s="169"/>
      <c r="L30" s="158"/>
      <c r="M30" s="184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</row>
    <row r="31" spans="1:25" s="155" customFormat="1" ht="33.75">
      <c r="A31" s="223" t="s">
        <v>178</v>
      </c>
      <c r="B31" s="233" t="str">
        <f>DETALHADA!B30</f>
        <v>94273/SINAPI</v>
      </c>
      <c r="C31" s="233" t="str">
        <f>DETALHADA!C30</f>
        <v xml:space="preserve"> ASSENTAMENTO DE GUIA (MEIO-FIO), CONFECCIONADA EM CONCRETO PRÉ-FABRICADO. DOMENSÕES 100x15x13x30 cm (comprimento x base inferior x base superior x altura), para vias urbanas (uso viário). af_06/2016</v>
      </c>
      <c r="D31" s="188" t="str">
        <f>DETALHADA!D30</f>
        <v>m</v>
      </c>
      <c r="E31" s="238">
        <f>DETALHADA!E30+DETALHADA!E47+DETALHADA!E64+DETALHADA!E80+DETALHADA!E97+DETALHADA!E114+DETALHADA!E129+DETALHADA!E144+DETALHADA!E159+DETALHADA!E176+DETALHADA!E191</f>
        <v>132</v>
      </c>
      <c r="F31" s="360">
        <f>DETALHADA!F30</f>
        <v>28.88</v>
      </c>
      <c r="G31" s="358">
        <f>DETALHADA!G30</f>
        <v>7.81</v>
      </c>
      <c r="H31" s="358">
        <f>DETALHADA!H30</f>
        <v>36.69</v>
      </c>
      <c r="I31" s="238">
        <f>ROUND(E31*H31,2)</f>
        <v>4843.08</v>
      </c>
      <c r="J31" s="519"/>
      <c r="K31" s="169"/>
      <c r="L31" s="158"/>
      <c r="M31" s="184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</row>
    <row r="32" spans="1:25" s="155" customFormat="1" ht="22.5">
      <c r="A32" s="223" t="s">
        <v>317</v>
      </c>
      <c r="B32" s="233" t="str">
        <f>DETALHADA!B31</f>
        <v>88629/SINAPI</v>
      </c>
      <c r="C32" s="233" t="str">
        <f>DETALHADA!C31</f>
        <v>ARGAMASSA TRACO 1:3 (EM VOLUME DE CIMENTO E AREIA ÚMIDA), PREPARO MANUAL, INCLUSO ADITIVO IMPERMEABILIZANTE</v>
      </c>
      <c r="D32" s="188" t="str">
        <f>DETALHADA!D31</f>
        <v>m³</v>
      </c>
      <c r="E32" s="238">
        <f>DETALHADA!E31+DETALHADA!E48+DETALHADA!E65+DETALHADA!E81+DETALHADA!E98+DETALHADA!E115+DETALHADA!E130+DETALHADA!E145+DETALHADA!E160+DETALHADA!E177+DETALHADA!E192</f>
        <v>73.2</v>
      </c>
      <c r="F32" s="360">
        <f>DETALHADA!F31</f>
        <v>414.49</v>
      </c>
      <c r="G32" s="358">
        <f>DETALHADA!G31</f>
        <v>112.16</v>
      </c>
      <c r="H32" s="358">
        <f>DETALHADA!H31</f>
        <v>526.65</v>
      </c>
      <c r="I32" s="238">
        <f>ROUND(E32*H32,2)+0.01</f>
        <v>38550.79</v>
      </c>
      <c r="J32" s="519"/>
      <c r="K32" s="169"/>
      <c r="L32" s="158"/>
      <c r="M32" s="184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</row>
    <row r="33" spans="1:24" s="155" customFormat="1" ht="22.5">
      <c r="A33" s="223" t="s">
        <v>392</v>
      </c>
      <c r="B33" s="233" t="str">
        <f>DETALHADA!B32</f>
        <v>92873/SINAPI</v>
      </c>
      <c r="C33" s="233" t="str">
        <f>DETALHADA!C32</f>
        <v>LANÇAMENTO COM USO DE BALDES, ADENSAMENTO E ACABAMENTO DE CONCRETO EM ESTRUTURAS. AF_12/2015</v>
      </c>
      <c r="D33" s="188" t="str">
        <f>DETALHADA!D32</f>
        <v>m³</v>
      </c>
      <c r="E33" s="238">
        <f>DETALHADA!E32+DETALHADA!E49+DETALHADA!E66+DETALHADA!E82+DETALHADA!E99+DETALHADA!E116+DETALHADA!E131+DETALHADA!E146+DETALHADA!E161+DETALHADA!E178+DETALHADA!E193</f>
        <v>73.2</v>
      </c>
      <c r="F33" s="360">
        <f>DETALHADA!F32</f>
        <v>133.80000000000001</v>
      </c>
      <c r="G33" s="358">
        <f>DETALHADA!G32</f>
        <v>36.21</v>
      </c>
      <c r="H33" s="358">
        <f>DETALHADA!H32</f>
        <v>170.01000000000002</v>
      </c>
      <c r="I33" s="238">
        <f>ROUND(E33*H33,2)</f>
        <v>12444.73</v>
      </c>
      <c r="J33" s="519"/>
      <c r="K33" s="169"/>
      <c r="L33" s="158"/>
      <c r="M33" s="184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</row>
    <row r="34" spans="1:24" s="155" customFormat="1" ht="12.75">
      <c r="A34" s="223" t="s">
        <v>393</v>
      </c>
      <c r="B34" s="233" t="str">
        <f>DETALHADA!B33</f>
        <v>83693/SINAPI</v>
      </c>
      <c r="C34" s="233" t="str">
        <f>DETALHADA!C33</f>
        <v>CAIAÇÃO EM MEIO FIO</v>
      </c>
      <c r="D34" s="188" t="str">
        <f>DETALHADA!D33</f>
        <v>m²</v>
      </c>
      <c r="E34" s="238">
        <f>DETALHADA!E33+DETALHADA!E50+DETALHADA!E67+DETALHADA!E83+DETALHADA!E100+DETALHADA!E117+DETALHADA!E132+DETALHADA!E147+DETALHADA!E162+DETALHADA!E179+DETALHADA!E194</f>
        <v>1072.1000000000001</v>
      </c>
      <c r="F34" s="360">
        <f>DETALHADA!F33</f>
        <v>3.06</v>
      </c>
      <c r="G34" s="358">
        <f>DETALHADA!G33</f>
        <v>0.83</v>
      </c>
      <c r="H34" s="358">
        <f>DETALHADA!H33</f>
        <v>3.89</v>
      </c>
      <c r="I34" s="238">
        <f>ROUND(E34*H34,2)</f>
        <v>4170.47</v>
      </c>
      <c r="J34" s="519"/>
      <c r="K34" s="169"/>
      <c r="L34" s="158"/>
      <c r="M34" s="184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</row>
    <row r="35" spans="1:24" s="155" customFormat="1" ht="12.75">
      <c r="A35" s="223" t="s">
        <v>394</v>
      </c>
      <c r="B35" s="233" t="str">
        <f>DETALHADA!B34</f>
        <v>COMP 6</v>
      </c>
      <c r="C35" s="233" t="str">
        <f>DETALHADA!C34</f>
        <v>LIMPEZA DE RUAS (VARRIÇÃO E REMOÇÃO DE ENTULHOS)</v>
      </c>
      <c r="D35" s="188" t="str">
        <f>DETALHADA!D34</f>
        <v>m²</v>
      </c>
      <c r="E35" s="238">
        <f>DETALHADA!E34+DETALHADA!E51+DETALHADA!E68+DETALHADA!E84+DETALHADA!E101+DETALHADA!E118+DETALHADA!E133+DETALHADA!E148+DETALHADA!E163+DETALHADA!E180+DETALHADA!E195</f>
        <v>5545.38</v>
      </c>
      <c r="F35" s="360">
        <f>DETALHADA!F34</f>
        <v>0.39</v>
      </c>
      <c r="G35" s="358">
        <f>DETALHADA!G34</f>
        <v>0.11</v>
      </c>
      <c r="H35" s="358">
        <f>DETALHADA!H34</f>
        <v>0.5</v>
      </c>
      <c r="I35" s="238">
        <f>ROUND(E35*H35,2)</f>
        <v>2772.69</v>
      </c>
      <c r="J35" s="519"/>
      <c r="K35" s="169"/>
      <c r="L35" s="158"/>
      <c r="M35" s="183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58"/>
    </row>
    <row r="36" spans="1:24" s="155" customFormat="1" ht="13.5" thickBot="1">
      <c r="A36" s="668" t="s">
        <v>1</v>
      </c>
      <c r="B36" s="669"/>
      <c r="C36" s="669"/>
      <c r="D36" s="669"/>
      <c r="E36" s="669"/>
      <c r="F36" s="669"/>
      <c r="G36" s="669"/>
      <c r="H36" s="669"/>
      <c r="I36" s="670"/>
      <c r="J36" s="523">
        <f>SUM(J11:J35)</f>
        <v>629748.53</v>
      </c>
      <c r="K36" s="169"/>
      <c r="L36" s="213"/>
      <c r="M36" s="664"/>
      <c r="N36" s="664"/>
      <c r="O36" s="664"/>
      <c r="P36" s="664"/>
      <c r="Q36" s="664"/>
      <c r="R36" s="664"/>
      <c r="S36" s="664"/>
      <c r="T36" s="664"/>
      <c r="U36" s="664"/>
      <c r="V36" s="664"/>
      <c r="W36" s="158"/>
      <c r="X36" s="158"/>
    </row>
    <row r="37" spans="1:24">
      <c r="A37" s="160"/>
    </row>
  </sheetData>
  <mergeCells count="12">
    <mergeCell ref="M36:V36"/>
    <mergeCell ref="F8:J8"/>
    <mergeCell ref="A36:I36"/>
    <mergeCell ref="A3:J3"/>
    <mergeCell ref="A4:J4"/>
    <mergeCell ref="A8:A9"/>
    <mergeCell ref="B8:B9"/>
    <mergeCell ref="C8:C9"/>
    <mergeCell ref="D8:D9"/>
    <mergeCell ref="E8:E9"/>
    <mergeCell ref="K12:N14"/>
    <mergeCell ref="A5:J5"/>
  </mergeCells>
  <phoneticPr fontId="46" type="noConversion"/>
  <pageMargins left="0.511811024" right="0.511811024" top="0.78740157499999996" bottom="0.78740157499999996" header="0.31496062000000002" footer="0.31496062000000002"/>
  <pageSetup paperSize="9" scale="91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00"/>
  <sheetViews>
    <sheetView view="pageBreakPreview" topLeftCell="A181" zoomScale="120" zoomScaleNormal="100" zoomScaleSheetLayoutView="120" workbookViewId="0">
      <selection activeCell="J185" sqref="J185"/>
    </sheetView>
  </sheetViews>
  <sheetFormatPr defaultRowHeight="11.25"/>
  <cols>
    <col min="1" max="1" width="7.28515625" style="373" bestFit="1" customWidth="1"/>
    <col min="2" max="2" width="11" style="373" customWidth="1"/>
    <col min="3" max="3" width="63.42578125" style="422" customWidth="1"/>
    <col min="4" max="4" width="6.140625" style="373" bestFit="1" customWidth="1"/>
    <col min="5" max="5" width="8.7109375" style="381" bestFit="1" customWidth="1"/>
    <col min="6" max="6" width="11.42578125" style="380" bestFit="1" customWidth="1"/>
    <col min="7" max="7" width="10.5703125" style="382" bestFit="1" customWidth="1"/>
    <col min="8" max="8" width="12.5703125" style="382" customWidth="1"/>
    <col min="9" max="9" width="11.42578125" style="382" bestFit="1" customWidth="1"/>
    <col min="10" max="10" width="13.42578125" style="383" customWidth="1"/>
    <col min="11" max="11" width="12.7109375" style="373" customWidth="1"/>
    <col min="12" max="12" width="10.7109375" style="373" customWidth="1"/>
    <col min="13" max="13" width="9.140625" style="373" customWidth="1"/>
    <col min="14" max="14" width="9.140625" style="373"/>
    <col min="15" max="15" width="9.140625" style="373" customWidth="1"/>
    <col min="16" max="18" width="9.140625" style="373"/>
    <col min="19" max="20" width="9.140625" style="373" customWidth="1"/>
    <col min="21" max="16384" width="9.140625" style="373"/>
  </cols>
  <sheetData>
    <row r="1" spans="1:11" ht="12" thickBot="1"/>
    <row r="2" spans="1:11" ht="15">
      <c r="A2" s="398"/>
      <c r="B2" s="399"/>
      <c r="C2" s="423"/>
      <c r="D2" s="399"/>
      <c r="E2" s="399"/>
      <c r="F2" s="400"/>
      <c r="G2" s="401"/>
      <c r="H2" s="401"/>
      <c r="I2" s="401"/>
      <c r="J2" s="402"/>
    </row>
    <row r="3" spans="1:11" ht="15">
      <c r="A3" s="671" t="s">
        <v>492</v>
      </c>
      <c r="B3" s="672"/>
      <c r="C3" s="672"/>
      <c r="D3" s="672"/>
      <c r="E3" s="672"/>
      <c r="F3" s="672"/>
      <c r="G3" s="672"/>
      <c r="H3" s="672"/>
      <c r="I3" s="672"/>
      <c r="J3" s="673"/>
    </row>
    <row r="4" spans="1:11" ht="15">
      <c r="A4" s="671" t="s">
        <v>378</v>
      </c>
      <c r="B4" s="672"/>
      <c r="C4" s="672"/>
      <c r="D4" s="672"/>
      <c r="E4" s="672"/>
      <c r="F4" s="672"/>
      <c r="G4" s="672"/>
      <c r="H4" s="672"/>
      <c r="I4" s="672"/>
      <c r="J4" s="673"/>
    </row>
    <row r="5" spans="1:11" ht="15" customHeight="1">
      <c r="A5" s="694"/>
      <c r="B5" s="695"/>
      <c r="C5" s="695"/>
      <c r="D5" s="695"/>
      <c r="E5" s="695"/>
      <c r="F5" s="695"/>
      <c r="G5" s="695"/>
      <c r="H5" s="695"/>
      <c r="I5" s="695"/>
      <c r="J5" s="696"/>
    </row>
    <row r="6" spans="1:11" ht="15.75" customHeight="1">
      <c r="A6" s="384" t="s">
        <v>4</v>
      </c>
      <c r="B6" s="385">
        <f>'COMPOSIÇÃO BDI'!E20</f>
        <v>0.27060000000000001</v>
      </c>
      <c r="C6" s="386" t="s">
        <v>379</v>
      </c>
      <c r="D6" s="387"/>
      <c r="E6" s="388"/>
      <c r="F6" s="389"/>
      <c r="G6" s="389"/>
      <c r="H6" s="390" t="s">
        <v>445</v>
      </c>
      <c r="I6" s="391"/>
      <c r="J6" s="392"/>
    </row>
    <row r="7" spans="1:11" ht="15.75" customHeight="1" thickBot="1">
      <c r="A7" s="384"/>
      <c r="B7" s="385"/>
      <c r="C7" s="386" t="s">
        <v>380</v>
      </c>
      <c r="D7" s="387"/>
      <c r="E7" s="388"/>
      <c r="F7" s="393"/>
      <c r="G7" s="394"/>
      <c r="H7" s="395"/>
      <c r="I7" s="391"/>
      <c r="J7" s="392"/>
    </row>
    <row r="8" spans="1:11" s="216" customFormat="1" ht="18" customHeight="1">
      <c r="A8" s="687" t="s">
        <v>0</v>
      </c>
      <c r="B8" s="689" t="s">
        <v>5</v>
      </c>
      <c r="C8" s="691" t="s">
        <v>6</v>
      </c>
      <c r="D8" s="689" t="s">
        <v>7</v>
      </c>
      <c r="E8" s="692" t="s">
        <v>8</v>
      </c>
      <c r="F8" s="697" t="s">
        <v>9</v>
      </c>
      <c r="G8" s="698"/>
      <c r="H8" s="698"/>
      <c r="I8" s="698"/>
      <c r="J8" s="699"/>
    </row>
    <row r="9" spans="1:11" s="216" customFormat="1" ht="25.5" customHeight="1">
      <c r="A9" s="688"/>
      <c r="B9" s="690"/>
      <c r="C9" s="690"/>
      <c r="D9" s="690"/>
      <c r="E9" s="693"/>
      <c r="F9" s="396" t="s">
        <v>10</v>
      </c>
      <c r="G9" s="396" t="s">
        <v>4</v>
      </c>
      <c r="H9" s="396" t="s">
        <v>11</v>
      </c>
      <c r="I9" s="396" t="s">
        <v>71</v>
      </c>
      <c r="J9" s="397" t="s">
        <v>1</v>
      </c>
    </row>
    <row r="10" spans="1:11" s="200" customFormat="1">
      <c r="A10" s="247" t="s">
        <v>25</v>
      </c>
      <c r="B10" s="248"/>
      <c r="C10" s="195" t="s">
        <v>168</v>
      </c>
      <c r="D10" s="248"/>
      <c r="E10" s="249"/>
      <c r="F10" s="378"/>
      <c r="G10" s="379"/>
      <c r="H10" s="379"/>
      <c r="I10" s="379"/>
      <c r="J10" s="414">
        <f>SUM(I11:I16)</f>
        <v>92270.28</v>
      </c>
    </row>
    <row r="11" spans="1:11" s="199" customFormat="1">
      <c r="A11" s="187" t="s">
        <v>13</v>
      </c>
      <c r="B11" s="188" t="str">
        <f>CPU!A10</f>
        <v>COMP 1</v>
      </c>
      <c r="C11" s="196" t="s">
        <v>168</v>
      </c>
      <c r="D11" s="188" t="s">
        <v>51</v>
      </c>
      <c r="E11" s="197">
        <v>5</v>
      </c>
      <c r="F11" s="377">
        <f>CPU!F17</f>
        <v>32328.6</v>
      </c>
      <c r="G11" s="377">
        <f>CPU!F15</f>
        <v>1749.62</v>
      </c>
      <c r="H11" s="377">
        <f>CPU!F16</f>
        <v>8215.34</v>
      </c>
      <c r="I11" s="403">
        <f t="shared" ref="I11:I16" si="0">ROUND(E11*H11,2)</f>
        <v>41076.699999999997</v>
      </c>
      <c r="J11" s="415"/>
      <c r="K11" s="454"/>
    </row>
    <row r="12" spans="1:11" s="199" customFormat="1">
      <c r="A12" s="187" t="s">
        <v>17</v>
      </c>
      <c r="B12" s="188" t="str">
        <f>CPU!A20</f>
        <v>COMP 2</v>
      </c>
      <c r="C12" s="196" t="s">
        <v>375</v>
      </c>
      <c r="D12" s="188" t="s">
        <v>51</v>
      </c>
      <c r="E12" s="197">
        <f>E11</f>
        <v>5</v>
      </c>
      <c r="F12" s="377">
        <f>CPU!F27</f>
        <v>2917.6200000000003</v>
      </c>
      <c r="G12" s="377">
        <f>CPU!F28</f>
        <v>409.05</v>
      </c>
      <c r="H12" s="377">
        <f>CPU!F29</f>
        <v>3326.6700000000005</v>
      </c>
      <c r="I12" s="403">
        <f t="shared" si="0"/>
        <v>16633.349999999999</v>
      </c>
      <c r="J12" s="415"/>
    </row>
    <row r="13" spans="1:11" s="198" customFormat="1">
      <c r="A13" s="187" t="s">
        <v>121</v>
      </c>
      <c r="B13" s="188" t="str">
        <f>CPU!A33</f>
        <v>COMP 3</v>
      </c>
      <c r="C13" s="196" t="s">
        <v>368</v>
      </c>
      <c r="D13" s="188" t="s">
        <v>49</v>
      </c>
      <c r="E13" s="197">
        <v>1</v>
      </c>
      <c r="F13" s="377">
        <f>CPU!F37</f>
        <v>4688.6399999999994</v>
      </c>
      <c r="G13" s="377">
        <f>CPU!F38</f>
        <v>1268.75</v>
      </c>
      <c r="H13" s="377">
        <f>CPU!F39</f>
        <v>5957.3899999999994</v>
      </c>
      <c r="I13" s="403">
        <f t="shared" si="0"/>
        <v>5957.39</v>
      </c>
      <c r="J13" s="415"/>
    </row>
    <row r="14" spans="1:11" s="198" customFormat="1">
      <c r="A14" s="187" t="s">
        <v>63</v>
      </c>
      <c r="B14" s="188" t="str">
        <f>CPU!A40</f>
        <v>COMP 4</v>
      </c>
      <c r="C14" s="196" t="s">
        <v>62</v>
      </c>
      <c r="D14" s="188" t="s">
        <v>49</v>
      </c>
      <c r="E14" s="197">
        <f>E13</f>
        <v>1</v>
      </c>
      <c r="F14" s="377">
        <f>CPU!F44</f>
        <v>4688.6399999999994</v>
      </c>
      <c r="G14" s="377">
        <f>CPU!F45</f>
        <v>1268.75</v>
      </c>
      <c r="H14" s="377">
        <f>CPU!F46</f>
        <v>5957.3899999999994</v>
      </c>
      <c r="I14" s="403">
        <f t="shared" si="0"/>
        <v>5957.39</v>
      </c>
      <c r="J14" s="415"/>
    </row>
    <row r="15" spans="1:11" s="198" customFormat="1" ht="22.5">
      <c r="A15" s="187" t="s">
        <v>64</v>
      </c>
      <c r="B15" s="404" t="s">
        <v>335</v>
      </c>
      <c r="C15" s="354" t="s">
        <v>336</v>
      </c>
      <c r="D15" s="232" t="s">
        <v>51</v>
      </c>
      <c r="E15" s="238">
        <f>E11</f>
        <v>5</v>
      </c>
      <c r="F15" s="456">
        <v>584.73</v>
      </c>
      <c r="G15" s="405">
        <f>ROUND(F15*$B$6,2)</f>
        <v>158.22999999999999</v>
      </c>
      <c r="H15" s="405">
        <f>F15+G15</f>
        <v>742.96</v>
      </c>
      <c r="I15" s="406">
        <f t="shared" si="0"/>
        <v>3714.8</v>
      </c>
      <c r="J15" s="416"/>
    </row>
    <row r="16" spans="1:11" s="199" customFormat="1" ht="45">
      <c r="A16" s="187" t="s">
        <v>376</v>
      </c>
      <c r="B16" s="246" t="s">
        <v>358</v>
      </c>
      <c r="C16" s="235" t="s">
        <v>344</v>
      </c>
      <c r="D16" s="246" t="s">
        <v>51</v>
      </c>
      <c r="E16" s="238">
        <f>E11</f>
        <v>5</v>
      </c>
      <c r="F16" s="407">
        <v>2979.8</v>
      </c>
      <c r="G16" s="405">
        <f>ROUND(F16*$B$6,2)</f>
        <v>806.33</v>
      </c>
      <c r="H16" s="405">
        <f>F16+G16</f>
        <v>3786.13</v>
      </c>
      <c r="I16" s="406">
        <f t="shared" si="0"/>
        <v>18930.650000000001</v>
      </c>
      <c r="J16" s="417"/>
    </row>
    <row r="17" spans="1:14" s="199" customFormat="1" ht="15" customHeight="1">
      <c r="A17" s="684" t="str">
        <f>'MEMORIA DE CÁLCULO'!A3:H3</f>
        <v>RUA 1</v>
      </c>
      <c r="B17" s="685"/>
      <c r="C17" s="685"/>
      <c r="D17" s="685"/>
      <c r="E17" s="685"/>
      <c r="F17" s="685"/>
      <c r="G17" s="685"/>
      <c r="H17" s="685"/>
      <c r="I17" s="685"/>
      <c r="J17" s="582">
        <f>J18+J21+J26</f>
        <v>59401.98000000001</v>
      </c>
      <c r="L17" s="528"/>
    </row>
    <row r="18" spans="1:14" s="200" customFormat="1">
      <c r="A18" s="224" t="s">
        <v>26</v>
      </c>
      <c r="B18" s="226"/>
      <c r="C18" s="424" t="s">
        <v>2</v>
      </c>
      <c r="D18" s="226"/>
      <c r="E18" s="226"/>
      <c r="F18" s="408"/>
      <c r="G18" s="408"/>
      <c r="H18" s="408"/>
      <c r="I18" s="409"/>
      <c r="J18" s="418">
        <f>SUM(I19:I20)</f>
        <v>1701.81</v>
      </c>
      <c r="K18" s="618">
        <f>J18+J36+J53+J70+J86+J103+J120+J135+J150+J165+J182</f>
        <v>3830.5</v>
      </c>
      <c r="N18" s="620"/>
    </row>
    <row r="19" spans="1:14" s="199" customFormat="1" ht="22.5">
      <c r="A19" s="223" t="s">
        <v>15</v>
      </c>
      <c r="B19" s="232" t="s">
        <v>383</v>
      </c>
      <c r="C19" s="233" t="s">
        <v>52</v>
      </c>
      <c r="D19" s="232" t="s">
        <v>14</v>
      </c>
      <c r="E19" s="238">
        <f>'MEMORIA DE CÁLCULO'!H10</f>
        <v>3.5999999999999996</v>
      </c>
      <c r="F19" s="377">
        <v>316.12</v>
      </c>
      <c r="G19" s="405">
        <f>ROUND($B$6*F19,2)</f>
        <v>85.54</v>
      </c>
      <c r="H19" s="405">
        <f>F19+G19</f>
        <v>401.66</v>
      </c>
      <c r="I19" s="406">
        <f>ROUND(E19*H19,2)</f>
        <v>1445.98</v>
      </c>
      <c r="J19" s="419"/>
      <c r="K19" s="618"/>
      <c r="N19" s="621"/>
    </row>
    <row r="20" spans="1:14" s="199" customFormat="1" ht="22.5">
      <c r="A20" s="223" t="s">
        <v>70</v>
      </c>
      <c r="B20" s="232" t="s">
        <v>19</v>
      </c>
      <c r="C20" s="233" t="s">
        <v>66</v>
      </c>
      <c r="D20" s="232" t="s">
        <v>14</v>
      </c>
      <c r="E20" s="238">
        <f>'MEMORIA DE CÁLCULO'!H12</f>
        <v>594.96</v>
      </c>
      <c r="F20" s="377">
        <v>0.34</v>
      </c>
      <c r="G20" s="405">
        <f>ROUND($B$6*F20,2)</f>
        <v>0.09</v>
      </c>
      <c r="H20" s="405">
        <f>F20+G20</f>
        <v>0.43000000000000005</v>
      </c>
      <c r="I20" s="406">
        <f>ROUND(E20*H20,2)</f>
        <v>255.83</v>
      </c>
      <c r="J20" s="419"/>
      <c r="K20" s="618"/>
      <c r="N20" s="621"/>
    </row>
    <row r="21" spans="1:14" s="200" customFormat="1">
      <c r="A21" s="224" t="s">
        <v>27</v>
      </c>
      <c r="B21" s="228"/>
      <c r="C21" s="229" t="s">
        <v>142</v>
      </c>
      <c r="D21" s="228"/>
      <c r="E21" s="230"/>
      <c r="F21" s="379"/>
      <c r="G21" s="378"/>
      <c r="H21" s="378"/>
      <c r="I21" s="420"/>
      <c r="J21" s="302">
        <f>SUM(I22:I25)</f>
        <v>1766.13</v>
      </c>
      <c r="K21" s="618">
        <f>J21+J38+J55+J72+J88+J105+J122+J137+J152+J167+J184</f>
        <v>22910.149999999998</v>
      </c>
      <c r="N21" s="620"/>
    </row>
    <row r="22" spans="1:14" s="199" customFormat="1" ht="22.5">
      <c r="A22" s="223" t="s">
        <v>44</v>
      </c>
      <c r="B22" s="232" t="s">
        <v>382</v>
      </c>
      <c r="C22" s="233" t="s">
        <v>327</v>
      </c>
      <c r="D22" s="232" t="s">
        <v>53</v>
      </c>
      <c r="E22" s="234">
        <f>'MEMORIA DE CÁLCULO'!H22</f>
        <v>45.22</v>
      </c>
      <c r="F22" s="377">
        <v>1.43</v>
      </c>
      <c r="G22" s="405">
        <f>ROUND($B$6*F22,2)</f>
        <v>0.39</v>
      </c>
      <c r="H22" s="405">
        <f>F22+G22</f>
        <v>1.8199999999999998</v>
      </c>
      <c r="I22" s="410">
        <f>ROUND(E22*H22,2)</f>
        <v>82.3</v>
      </c>
      <c r="J22" s="419"/>
      <c r="K22" s="618"/>
      <c r="N22" s="621"/>
    </row>
    <row r="23" spans="1:14" s="199" customFormat="1" ht="22.5">
      <c r="A23" s="223" t="s">
        <v>45</v>
      </c>
      <c r="B23" s="246" t="s">
        <v>172</v>
      </c>
      <c r="C23" s="233" t="s">
        <v>320</v>
      </c>
      <c r="D23" s="232" t="s">
        <v>53</v>
      </c>
      <c r="E23" s="239">
        <f>'MEMORIA DE CÁLCULO'!H28</f>
        <v>6.35</v>
      </c>
      <c r="F23" s="377">
        <v>74.89</v>
      </c>
      <c r="G23" s="405">
        <f t="shared" ref="G23:G31" si="1">ROUND($B$6*F23,2)</f>
        <v>20.27</v>
      </c>
      <c r="H23" s="405">
        <f t="shared" ref="H23:H34" si="2">F23+G23</f>
        <v>95.16</v>
      </c>
      <c r="I23" s="410">
        <f>ROUND(E23*H23,2)</f>
        <v>604.27</v>
      </c>
      <c r="J23" s="421"/>
      <c r="N23" s="621"/>
    </row>
    <row r="24" spans="1:14" s="199" customFormat="1">
      <c r="A24" s="223" t="s">
        <v>46</v>
      </c>
      <c r="B24" s="246" t="s">
        <v>169</v>
      </c>
      <c r="C24" s="233" t="s">
        <v>170</v>
      </c>
      <c r="D24" s="232" t="s">
        <v>53</v>
      </c>
      <c r="E24" s="234">
        <v>0.77</v>
      </c>
      <c r="F24" s="377">
        <v>2.92</v>
      </c>
      <c r="G24" s="405">
        <f t="shared" si="1"/>
        <v>0.79</v>
      </c>
      <c r="H24" s="405">
        <f t="shared" si="2"/>
        <v>3.71</v>
      </c>
      <c r="I24" s="410">
        <f>ROUND(E24*H24,2)</f>
        <v>2.86</v>
      </c>
      <c r="J24" s="421"/>
      <c r="N24" s="621"/>
    </row>
    <row r="25" spans="1:14" s="199" customFormat="1" ht="22.5">
      <c r="A25" s="223" t="s">
        <v>47</v>
      </c>
      <c r="B25" s="411" t="s">
        <v>171</v>
      </c>
      <c r="C25" s="233" t="s">
        <v>173</v>
      </c>
      <c r="D25" s="335" t="s">
        <v>174</v>
      </c>
      <c r="E25" s="239">
        <f>'MEMORIA DE CÁLCULO'!H40</f>
        <v>388.7</v>
      </c>
      <c r="F25" s="377">
        <v>2.1800000000000002</v>
      </c>
      <c r="G25" s="405">
        <f t="shared" si="1"/>
        <v>0.59</v>
      </c>
      <c r="H25" s="405">
        <f t="shared" si="2"/>
        <v>2.77</v>
      </c>
      <c r="I25" s="410">
        <f>ROUND(E25*H25,2)</f>
        <v>1076.7</v>
      </c>
      <c r="J25" s="421"/>
      <c r="N25" s="621"/>
    </row>
    <row r="26" spans="1:14" s="200" customFormat="1">
      <c r="A26" s="224" t="s">
        <v>28</v>
      </c>
      <c r="B26" s="412"/>
      <c r="C26" s="229" t="s">
        <v>321</v>
      </c>
      <c r="D26" s="236"/>
      <c r="E26" s="252"/>
      <c r="F26" s="379"/>
      <c r="G26" s="378"/>
      <c r="H26" s="408"/>
      <c r="I26" s="413"/>
      <c r="J26" s="302">
        <f>SUM(I27:I34)</f>
        <v>55934.040000000008</v>
      </c>
      <c r="K26" s="618">
        <f>J26+J43+J60+J76+J93+J110+J125+J140+J155+J172+J187</f>
        <v>510737.6</v>
      </c>
      <c r="N26" s="620"/>
    </row>
    <row r="27" spans="1:14" s="216" customFormat="1">
      <c r="A27" s="223" t="s">
        <v>175</v>
      </c>
      <c r="B27" s="232" t="s">
        <v>20</v>
      </c>
      <c r="C27" s="233" t="s">
        <v>68</v>
      </c>
      <c r="D27" s="232" t="s">
        <v>14</v>
      </c>
      <c r="E27" s="238">
        <f>'MEMORIA DE CÁLCULO'!H46</f>
        <v>594.96</v>
      </c>
      <c r="F27" s="377">
        <v>0.43</v>
      </c>
      <c r="G27" s="405">
        <f t="shared" si="1"/>
        <v>0.12</v>
      </c>
      <c r="H27" s="405">
        <f t="shared" si="2"/>
        <v>0.55000000000000004</v>
      </c>
      <c r="I27" s="410">
        <f>ROUND(E27*H27,2)</f>
        <v>327.23</v>
      </c>
      <c r="J27" s="419"/>
      <c r="N27" s="622"/>
    </row>
    <row r="28" spans="1:14" s="216" customFormat="1" ht="22.5">
      <c r="A28" s="223" t="s">
        <v>176</v>
      </c>
      <c r="B28" s="232" t="str">
        <f>CPU!$A$47</f>
        <v>COMP 5</v>
      </c>
      <c r="C28" s="233" t="s">
        <v>67</v>
      </c>
      <c r="D28" s="232" t="s">
        <v>14</v>
      </c>
      <c r="E28" s="238">
        <f>'MEMORIA DE CÁLCULO'!H49</f>
        <v>594.96</v>
      </c>
      <c r="F28" s="377">
        <f>CPU!F55</f>
        <v>57.519999999999996</v>
      </c>
      <c r="G28" s="405">
        <f>(CPU!F56+CPU!F57)</f>
        <v>10.48</v>
      </c>
      <c r="H28" s="405">
        <f t="shared" si="2"/>
        <v>68</v>
      </c>
      <c r="I28" s="410">
        <f>ROUND(E28*H28,2)</f>
        <v>40457.279999999999</v>
      </c>
      <c r="J28" s="419"/>
      <c r="L28" s="201"/>
    </row>
    <row r="29" spans="1:14" s="216" customFormat="1" ht="33.75">
      <c r="A29" s="223" t="s">
        <v>177</v>
      </c>
      <c r="B29" s="232" t="s">
        <v>18</v>
      </c>
      <c r="C29" s="233" t="s">
        <v>69</v>
      </c>
      <c r="D29" s="232" t="s">
        <v>16</v>
      </c>
      <c r="E29" s="238">
        <f>'MEMORIA DE CÁLCULO'!H52</f>
        <v>198.32</v>
      </c>
      <c r="F29" s="377">
        <v>28.88</v>
      </c>
      <c r="G29" s="405">
        <f t="shared" si="1"/>
        <v>7.81</v>
      </c>
      <c r="H29" s="405">
        <f t="shared" si="2"/>
        <v>36.69</v>
      </c>
      <c r="I29" s="410">
        <f>ROUND(E29*H29,2)</f>
        <v>7276.36</v>
      </c>
      <c r="J29" s="419"/>
      <c r="L29" s="202"/>
    </row>
    <row r="30" spans="1:14" s="216" customFormat="1" ht="33.75">
      <c r="A30" s="223" t="s">
        <v>178</v>
      </c>
      <c r="B30" s="232" t="str">
        <f>B29</f>
        <v>94273/SINAPI</v>
      </c>
      <c r="C30" s="233" t="s">
        <v>69</v>
      </c>
      <c r="D30" s="232" t="s">
        <v>16</v>
      </c>
      <c r="E30" s="457">
        <f>'MEMORIA DE CÁLCULO'!H58</f>
        <v>12</v>
      </c>
      <c r="F30" s="377">
        <v>28.88</v>
      </c>
      <c r="G30" s="405">
        <f t="shared" ref="G30" si="3">ROUND($B$6*F30,2)</f>
        <v>7.81</v>
      </c>
      <c r="H30" s="405">
        <f t="shared" ref="H30" si="4">F30+G30</f>
        <v>36.69</v>
      </c>
      <c r="I30" s="410">
        <f>ROUND(E30*H30,2)</f>
        <v>440.28</v>
      </c>
      <c r="J30" s="416"/>
      <c r="L30" s="202"/>
    </row>
    <row r="31" spans="1:14" s="216" customFormat="1" ht="22.5">
      <c r="A31" s="223" t="s">
        <v>317</v>
      </c>
      <c r="B31" s="232" t="s">
        <v>385</v>
      </c>
      <c r="C31" s="233" t="s">
        <v>384</v>
      </c>
      <c r="D31" s="232" t="s">
        <v>53</v>
      </c>
      <c r="E31" s="457">
        <f>'MEMORIA DE CÁLCULO'!H65</f>
        <v>9.6</v>
      </c>
      <c r="F31" s="377">
        <v>414.49</v>
      </c>
      <c r="G31" s="405">
        <f t="shared" si="1"/>
        <v>112.16</v>
      </c>
      <c r="H31" s="405">
        <f t="shared" si="2"/>
        <v>526.65</v>
      </c>
      <c r="I31" s="410">
        <f>ROUND(E31*H31,2)</f>
        <v>5055.84</v>
      </c>
      <c r="J31" s="416"/>
      <c r="L31" s="202"/>
    </row>
    <row r="32" spans="1:14" s="216" customFormat="1" ht="22.5">
      <c r="A32" s="223" t="s">
        <v>392</v>
      </c>
      <c r="B32" s="232" t="s">
        <v>396</v>
      </c>
      <c r="C32" s="233" t="s">
        <v>397</v>
      </c>
      <c r="D32" s="232" t="s">
        <v>53</v>
      </c>
      <c r="E32" s="457">
        <f>'MEMORIA DE CÁLCULO'!H68</f>
        <v>9.6</v>
      </c>
      <c r="F32" s="377">
        <v>133.80000000000001</v>
      </c>
      <c r="G32" s="405">
        <f t="shared" ref="G32:G33" si="5">ROUND($B$6*F32,2)</f>
        <v>36.21</v>
      </c>
      <c r="H32" s="405">
        <f t="shared" ref="H32:H33" si="6">F32+G32</f>
        <v>170.01000000000002</v>
      </c>
      <c r="I32" s="410">
        <f t="shared" ref="I32:I33" si="7">ROUND(E32*H32,2)</f>
        <v>1632.1</v>
      </c>
      <c r="J32" s="416"/>
      <c r="L32" s="202"/>
    </row>
    <row r="33" spans="1:13" s="216" customFormat="1">
      <c r="A33" s="223" t="s">
        <v>393</v>
      </c>
      <c r="B33" s="232" t="s">
        <v>395</v>
      </c>
      <c r="C33" s="233" t="s">
        <v>391</v>
      </c>
      <c r="D33" s="232" t="s">
        <v>14</v>
      </c>
      <c r="E33" s="457">
        <f>'MEMORIA DE CÁLCULO'!H71</f>
        <v>115.03</v>
      </c>
      <c r="F33" s="377">
        <v>3.06</v>
      </c>
      <c r="G33" s="405">
        <f t="shared" si="5"/>
        <v>0.83</v>
      </c>
      <c r="H33" s="405">
        <f t="shared" si="6"/>
        <v>3.89</v>
      </c>
      <c r="I33" s="410">
        <f t="shared" si="7"/>
        <v>447.47</v>
      </c>
      <c r="J33" s="416"/>
      <c r="L33" s="202"/>
    </row>
    <row r="34" spans="1:13" s="216" customFormat="1">
      <c r="A34" s="223" t="s">
        <v>394</v>
      </c>
      <c r="B34" s="188" t="str">
        <f>CPU!$A$59</f>
        <v>COMP 6</v>
      </c>
      <c r="C34" s="196" t="s">
        <v>343</v>
      </c>
      <c r="D34" s="232" t="s">
        <v>14</v>
      </c>
      <c r="E34" s="238">
        <f>'MEMORIA DE CÁLCULO'!H73</f>
        <v>594.96</v>
      </c>
      <c r="F34" s="377">
        <f>CPU!$F$63</f>
        <v>0.39</v>
      </c>
      <c r="G34" s="405">
        <f>CPU!$F$64</f>
        <v>0.11</v>
      </c>
      <c r="H34" s="405">
        <f t="shared" si="2"/>
        <v>0.5</v>
      </c>
      <c r="I34" s="410">
        <f>ROUND(E34*H34,2)</f>
        <v>297.48</v>
      </c>
      <c r="J34" s="416"/>
      <c r="M34" s="614"/>
    </row>
    <row r="35" spans="1:13">
      <c r="A35" s="686" t="str">
        <f>'MEMORIA DE CÁLCULO'!A80:H80</f>
        <v>RUA 2</v>
      </c>
      <c r="B35" s="686"/>
      <c r="C35" s="686"/>
      <c r="D35" s="686"/>
      <c r="E35" s="686"/>
      <c r="F35" s="686"/>
      <c r="G35" s="686"/>
      <c r="H35" s="686"/>
      <c r="I35" s="686"/>
      <c r="J35" s="581">
        <f>J36+J38+J43</f>
        <v>63500.15</v>
      </c>
    </row>
    <row r="36" spans="1:13">
      <c r="A36" s="224" t="s">
        <v>179</v>
      </c>
      <c r="B36" s="226"/>
      <c r="C36" s="424" t="s">
        <v>2</v>
      </c>
      <c r="D36" s="226"/>
      <c r="E36" s="226"/>
      <c r="F36" s="408"/>
      <c r="G36" s="408"/>
      <c r="H36" s="408"/>
      <c r="I36" s="409"/>
      <c r="J36" s="418">
        <f>SUM(I37:I37)</f>
        <v>276.58</v>
      </c>
    </row>
    <row r="37" spans="1:13" ht="22.5">
      <c r="A37" s="223" t="s">
        <v>312</v>
      </c>
      <c r="B37" s="232" t="s">
        <v>19</v>
      </c>
      <c r="C37" s="233" t="s">
        <v>66</v>
      </c>
      <c r="D37" s="232" t="s">
        <v>14</v>
      </c>
      <c r="E37" s="238">
        <f>'MEMORIA DE CÁLCULO'!H87</f>
        <v>643.20000000000005</v>
      </c>
      <c r="F37" s="377">
        <f>$F$20</f>
        <v>0.34</v>
      </c>
      <c r="G37" s="405">
        <f>ROUND($B$6*F37,2)</f>
        <v>0.09</v>
      </c>
      <c r="H37" s="405">
        <f>F37+G37</f>
        <v>0.43000000000000005</v>
      </c>
      <c r="I37" s="406">
        <f>ROUND(E37*H37,2)</f>
        <v>276.58</v>
      </c>
      <c r="J37" s="419"/>
    </row>
    <row r="38" spans="1:13">
      <c r="A38" s="224" t="s">
        <v>180</v>
      </c>
      <c r="B38" s="228"/>
      <c r="C38" s="229" t="s">
        <v>142</v>
      </c>
      <c r="D38" s="228"/>
      <c r="E38" s="230"/>
      <c r="F38" s="379"/>
      <c r="G38" s="378"/>
      <c r="H38" s="378"/>
      <c r="I38" s="420"/>
      <c r="J38" s="302">
        <f>SUM(I39:I42)</f>
        <v>1660.35</v>
      </c>
    </row>
    <row r="39" spans="1:13" ht="22.5">
      <c r="A39" s="223" t="s">
        <v>72</v>
      </c>
      <c r="B39" s="232" t="s">
        <v>382</v>
      </c>
      <c r="C39" s="233" t="s">
        <v>327</v>
      </c>
      <c r="D39" s="232" t="s">
        <v>53</v>
      </c>
      <c r="E39" s="234">
        <f>'MEMORIA DE CÁLCULO'!H97</f>
        <v>32.159999999999997</v>
      </c>
      <c r="F39" s="377">
        <f>$F$22</f>
        <v>1.43</v>
      </c>
      <c r="G39" s="405">
        <f>ROUND($B$6*F39,2)</f>
        <v>0.39</v>
      </c>
      <c r="H39" s="405">
        <f>F39+G39</f>
        <v>1.8199999999999998</v>
      </c>
      <c r="I39" s="410">
        <f>ROUND(E39*H39,2)</f>
        <v>58.53</v>
      </c>
      <c r="J39" s="419"/>
    </row>
    <row r="40" spans="1:13" ht="22.5">
      <c r="A40" s="223" t="s">
        <v>73</v>
      </c>
      <c r="B40" s="246" t="s">
        <v>172</v>
      </c>
      <c r="C40" s="233" t="s">
        <v>320</v>
      </c>
      <c r="D40" s="232" t="s">
        <v>53</v>
      </c>
      <c r="E40" s="239">
        <f>'MEMORIA DE CÁLCULO'!H102</f>
        <v>9.99</v>
      </c>
      <c r="F40" s="377">
        <f>$F$23</f>
        <v>74.89</v>
      </c>
      <c r="G40" s="405">
        <f t="shared" ref="G40:G42" si="8">ROUND($B$6*F40,2)</f>
        <v>20.27</v>
      </c>
      <c r="H40" s="405">
        <f t="shared" ref="H40:H42" si="9">F40+G40</f>
        <v>95.16</v>
      </c>
      <c r="I40" s="410">
        <f>ROUND(E40*H40,2)</f>
        <v>950.65</v>
      </c>
      <c r="J40" s="421"/>
    </row>
    <row r="41" spans="1:13">
      <c r="A41" s="223" t="s">
        <v>74</v>
      </c>
      <c r="B41" s="246" t="s">
        <v>169</v>
      </c>
      <c r="C41" s="233" t="s">
        <v>170</v>
      </c>
      <c r="D41" s="232" t="s">
        <v>53</v>
      </c>
      <c r="E41" s="234">
        <f>'MEMORIA DE CÁLCULO'!H108</f>
        <v>9.99</v>
      </c>
      <c r="F41" s="377">
        <f>$F$24</f>
        <v>2.92</v>
      </c>
      <c r="G41" s="405">
        <f t="shared" si="8"/>
        <v>0.79</v>
      </c>
      <c r="H41" s="405">
        <f t="shared" si="9"/>
        <v>3.71</v>
      </c>
      <c r="I41" s="410">
        <f>ROUND(E41*H41,2)</f>
        <v>37.06</v>
      </c>
      <c r="J41" s="421"/>
    </row>
    <row r="42" spans="1:13" ht="22.5">
      <c r="A42" s="223" t="s">
        <v>75</v>
      </c>
      <c r="B42" s="411" t="s">
        <v>171</v>
      </c>
      <c r="C42" s="233" t="s">
        <v>173</v>
      </c>
      <c r="D42" s="335" t="s">
        <v>174</v>
      </c>
      <c r="E42" s="239">
        <f>'MEMORIA DE CÁLCULO'!H114</f>
        <v>221.69999999999993</v>
      </c>
      <c r="F42" s="377">
        <f>$F$25</f>
        <v>2.1800000000000002</v>
      </c>
      <c r="G42" s="405">
        <f t="shared" si="8"/>
        <v>0.59</v>
      </c>
      <c r="H42" s="405">
        <f t="shared" si="9"/>
        <v>2.77</v>
      </c>
      <c r="I42" s="410">
        <f>ROUND(E42*H42,2)</f>
        <v>614.11</v>
      </c>
      <c r="J42" s="421"/>
    </row>
    <row r="43" spans="1:13">
      <c r="A43" s="224" t="s">
        <v>181</v>
      </c>
      <c r="B43" s="412"/>
      <c r="C43" s="229" t="s">
        <v>321</v>
      </c>
      <c r="D43" s="236"/>
      <c r="E43" s="252"/>
      <c r="F43" s="379"/>
      <c r="G43" s="378"/>
      <c r="H43" s="408"/>
      <c r="I43" s="413"/>
      <c r="J43" s="302">
        <f>SUM(I44:I51)</f>
        <v>61563.22</v>
      </c>
    </row>
    <row r="44" spans="1:13">
      <c r="A44" s="223" t="s">
        <v>76</v>
      </c>
      <c r="B44" s="232" t="s">
        <v>20</v>
      </c>
      <c r="C44" s="233" t="s">
        <v>68</v>
      </c>
      <c r="D44" s="232" t="s">
        <v>14</v>
      </c>
      <c r="E44" s="238">
        <f>'MEMORIA DE CÁLCULO'!H119</f>
        <v>643.20000000000005</v>
      </c>
      <c r="F44" s="377">
        <f>$F$27</f>
        <v>0.43</v>
      </c>
      <c r="G44" s="405">
        <f t="shared" ref="G44" si="10">ROUND($B$6*F44,2)</f>
        <v>0.12</v>
      </c>
      <c r="H44" s="405">
        <f t="shared" ref="H44:H50" si="11">F44+G44</f>
        <v>0.55000000000000004</v>
      </c>
      <c r="I44" s="410">
        <f>ROUND(E44*H44,2)</f>
        <v>353.76</v>
      </c>
      <c r="J44" s="419"/>
    </row>
    <row r="45" spans="1:13" ht="22.5">
      <c r="A45" s="223" t="s">
        <v>77</v>
      </c>
      <c r="B45" s="232" t="str">
        <f>CPU!$A$47</f>
        <v>COMP 5</v>
      </c>
      <c r="C45" s="233" t="s">
        <v>67</v>
      </c>
      <c r="D45" s="232" t="s">
        <v>14</v>
      </c>
      <c r="E45" s="238">
        <f>'MEMORIA DE CÁLCULO'!H122</f>
        <v>643.20000000000005</v>
      </c>
      <c r="F45" s="377">
        <f>CPU!$F$55</f>
        <v>57.519999999999996</v>
      </c>
      <c r="G45" s="405">
        <f>(CPU!$F$56+CPU!$F$57)</f>
        <v>10.48</v>
      </c>
      <c r="H45" s="405">
        <f>CPU!$F$58</f>
        <v>67.999999999999986</v>
      </c>
      <c r="I45" s="410">
        <f>ROUND(E45*H45,2)</f>
        <v>43737.599999999999</v>
      </c>
      <c r="J45" s="419"/>
    </row>
    <row r="46" spans="1:13" ht="33.75">
      <c r="A46" s="223" t="s">
        <v>78</v>
      </c>
      <c r="B46" s="232" t="s">
        <v>18</v>
      </c>
      <c r="C46" s="233" t="s">
        <v>69</v>
      </c>
      <c r="D46" s="232" t="s">
        <v>16</v>
      </c>
      <c r="E46" s="238">
        <f>'MEMORIA DE CÁLCULO'!H125</f>
        <v>214.4</v>
      </c>
      <c r="F46" s="377">
        <f>$F$29</f>
        <v>28.88</v>
      </c>
      <c r="G46" s="405">
        <f t="shared" ref="G46:G50" si="12">ROUND($B$6*F46,2)</f>
        <v>7.81</v>
      </c>
      <c r="H46" s="405">
        <f t="shared" si="11"/>
        <v>36.69</v>
      </c>
      <c r="I46" s="410">
        <f>ROUND(E46*H46,2)</f>
        <v>7866.34</v>
      </c>
      <c r="J46" s="419"/>
    </row>
    <row r="47" spans="1:13" ht="33.75">
      <c r="A47" s="223" t="s">
        <v>79</v>
      </c>
      <c r="B47" s="232" t="str">
        <f>B46</f>
        <v>94273/SINAPI</v>
      </c>
      <c r="C47" s="233" t="s">
        <v>69</v>
      </c>
      <c r="D47" s="232" t="s">
        <v>16</v>
      </c>
      <c r="E47" s="457">
        <f>'MEMORIA DE CÁLCULO'!H131</f>
        <v>12</v>
      </c>
      <c r="F47" s="377">
        <f>$F$30</f>
        <v>28.88</v>
      </c>
      <c r="G47" s="405">
        <f t="shared" si="12"/>
        <v>7.81</v>
      </c>
      <c r="H47" s="405">
        <f t="shared" si="11"/>
        <v>36.69</v>
      </c>
      <c r="I47" s="410">
        <f>ROUND(E47*H47,2)</f>
        <v>440.28</v>
      </c>
      <c r="J47" s="416"/>
    </row>
    <row r="48" spans="1:13" ht="22.5">
      <c r="A48" s="223" t="s">
        <v>318</v>
      </c>
      <c r="B48" s="232" t="s">
        <v>385</v>
      </c>
      <c r="C48" s="233" t="s">
        <v>384</v>
      </c>
      <c r="D48" s="232" t="s">
        <v>53</v>
      </c>
      <c r="E48" s="457">
        <f>'MEMORIA DE CÁLCULO'!H138</f>
        <v>12</v>
      </c>
      <c r="F48" s="377">
        <f>$F$31</f>
        <v>414.49</v>
      </c>
      <c r="G48" s="405">
        <f t="shared" si="12"/>
        <v>112.16</v>
      </c>
      <c r="H48" s="405">
        <f t="shared" si="11"/>
        <v>526.65</v>
      </c>
      <c r="I48" s="410">
        <f>ROUND(E48*H48,2)</f>
        <v>6319.8</v>
      </c>
      <c r="J48" s="416"/>
    </row>
    <row r="49" spans="1:10" ht="22.5">
      <c r="A49" s="223" t="s">
        <v>403</v>
      </c>
      <c r="B49" s="232" t="s">
        <v>396</v>
      </c>
      <c r="C49" s="233" t="s">
        <v>397</v>
      </c>
      <c r="D49" s="232" t="s">
        <v>53</v>
      </c>
      <c r="E49" s="457">
        <f>'MEMORIA DE CÁLCULO'!H141</f>
        <v>12</v>
      </c>
      <c r="F49" s="377">
        <f>$F$32</f>
        <v>133.80000000000001</v>
      </c>
      <c r="G49" s="405">
        <f t="shared" si="12"/>
        <v>36.21</v>
      </c>
      <c r="H49" s="405">
        <f t="shared" si="11"/>
        <v>170.01000000000002</v>
      </c>
      <c r="I49" s="410">
        <f t="shared" ref="I49:I50" si="13">ROUND(E49*H49,2)</f>
        <v>2040.12</v>
      </c>
      <c r="J49" s="416"/>
    </row>
    <row r="50" spans="1:10">
      <c r="A50" s="223" t="s">
        <v>404</v>
      </c>
      <c r="B50" s="232" t="s">
        <v>395</v>
      </c>
      <c r="C50" s="233" t="s">
        <v>391</v>
      </c>
      <c r="D50" s="232" t="s">
        <v>14</v>
      </c>
      <c r="E50" s="457">
        <f>'MEMORIA DE CÁLCULO'!H144</f>
        <v>124.35</v>
      </c>
      <c r="F50" s="377">
        <f>$F$33</f>
        <v>3.06</v>
      </c>
      <c r="G50" s="405">
        <f t="shared" si="12"/>
        <v>0.83</v>
      </c>
      <c r="H50" s="405">
        <f t="shared" si="11"/>
        <v>3.89</v>
      </c>
      <c r="I50" s="410">
        <f t="shared" si="13"/>
        <v>483.72</v>
      </c>
      <c r="J50" s="416"/>
    </row>
    <row r="51" spans="1:10">
      <c r="A51" s="223" t="s">
        <v>405</v>
      </c>
      <c r="B51" s="188" t="str">
        <f>CPU!$A$59</f>
        <v>COMP 6</v>
      </c>
      <c r="C51" s="196" t="s">
        <v>343</v>
      </c>
      <c r="D51" s="232" t="s">
        <v>14</v>
      </c>
      <c r="E51" s="238">
        <f>'MEMORIA DE CÁLCULO'!H146</f>
        <v>643.20000000000005</v>
      </c>
      <c r="F51" s="377">
        <f>CPU!$F$63</f>
        <v>0.39</v>
      </c>
      <c r="G51" s="405">
        <f>CPU!$F$64</f>
        <v>0.11</v>
      </c>
      <c r="H51" s="405">
        <f>CPU!$F$65</f>
        <v>0.5</v>
      </c>
      <c r="I51" s="410">
        <f>ROUND(E51*H51,2)</f>
        <v>321.60000000000002</v>
      </c>
      <c r="J51" s="416"/>
    </row>
    <row r="52" spans="1:10">
      <c r="A52" s="686" t="str">
        <f>'MEMORIA DE CÁLCULO'!A153:H153</f>
        <v>RUA 3</v>
      </c>
      <c r="B52" s="686"/>
      <c r="C52" s="686"/>
      <c r="D52" s="686"/>
      <c r="E52" s="686"/>
      <c r="F52" s="686"/>
      <c r="G52" s="686"/>
      <c r="H52" s="686"/>
      <c r="I52" s="686"/>
      <c r="J52" s="581">
        <f>J53+J55+J60</f>
        <v>61717.32</v>
      </c>
    </row>
    <row r="53" spans="1:10">
      <c r="A53" s="224" t="s">
        <v>182</v>
      </c>
      <c r="B53" s="226"/>
      <c r="C53" s="424" t="s">
        <v>2</v>
      </c>
      <c r="D53" s="226"/>
      <c r="E53" s="226"/>
      <c r="F53" s="408"/>
      <c r="G53" s="408"/>
      <c r="H53" s="408"/>
      <c r="I53" s="409"/>
      <c r="J53" s="418">
        <f>SUM(I54:I54)</f>
        <v>277.69</v>
      </c>
    </row>
    <row r="54" spans="1:10" ht="22.5">
      <c r="A54" s="223" t="s">
        <v>80</v>
      </c>
      <c r="B54" s="232" t="s">
        <v>19</v>
      </c>
      <c r="C54" s="233" t="s">
        <v>66</v>
      </c>
      <c r="D54" s="232" t="s">
        <v>14</v>
      </c>
      <c r="E54" s="238">
        <f>'MEMORIA DE CÁLCULO'!H160</f>
        <v>645.78</v>
      </c>
      <c r="F54" s="377">
        <f>$F$20</f>
        <v>0.34</v>
      </c>
      <c r="G54" s="405">
        <f>ROUND($B$6*F54,2)</f>
        <v>0.09</v>
      </c>
      <c r="H54" s="405">
        <f>F54+G54</f>
        <v>0.43000000000000005</v>
      </c>
      <c r="I54" s="406">
        <f>ROUND(E54*H54,2)</f>
        <v>277.69</v>
      </c>
      <c r="J54" s="419"/>
    </row>
    <row r="55" spans="1:10">
      <c r="A55" s="224" t="s">
        <v>183</v>
      </c>
      <c r="B55" s="228"/>
      <c r="C55" s="229" t="s">
        <v>142</v>
      </c>
      <c r="D55" s="228"/>
      <c r="E55" s="230"/>
      <c r="F55" s="379"/>
      <c r="G55" s="378"/>
      <c r="H55" s="378"/>
      <c r="I55" s="420"/>
      <c r="J55" s="302">
        <f>SUM(I56:I59)</f>
        <v>2172.7400000000002</v>
      </c>
    </row>
    <row r="56" spans="1:10" ht="22.5">
      <c r="A56" s="223" t="s">
        <v>81</v>
      </c>
      <c r="B56" s="232" t="s">
        <v>382</v>
      </c>
      <c r="C56" s="233" t="s">
        <v>327</v>
      </c>
      <c r="D56" s="232" t="s">
        <v>53</v>
      </c>
      <c r="E56" s="234">
        <f>'MEMORIA DE CÁLCULO'!H170</f>
        <v>69.599999999999994</v>
      </c>
      <c r="F56" s="377">
        <f>$F$22</f>
        <v>1.43</v>
      </c>
      <c r="G56" s="405">
        <f>ROUND($B$6*F56,2)</f>
        <v>0.39</v>
      </c>
      <c r="H56" s="405">
        <f>F56+G56</f>
        <v>1.8199999999999998</v>
      </c>
      <c r="I56" s="410">
        <f>ROUND(E56*H56,2)</f>
        <v>126.67</v>
      </c>
      <c r="J56" s="419"/>
    </row>
    <row r="57" spans="1:10" ht="22.5">
      <c r="A57" s="223" t="s">
        <v>82</v>
      </c>
      <c r="B57" s="246" t="s">
        <v>172</v>
      </c>
      <c r="C57" s="233" t="s">
        <v>399</v>
      </c>
      <c r="D57" s="232" t="s">
        <v>53</v>
      </c>
      <c r="E57" s="239">
        <f>'MEMORIA DE CÁLCULO'!H175</f>
        <v>1.66</v>
      </c>
      <c r="F57" s="377">
        <f>$F$23</f>
        <v>74.89</v>
      </c>
      <c r="G57" s="405">
        <f t="shared" ref="G57:G59" si="14">ROUND($B$6*F57,2)</f>
        <v>20.27</v>
      </c>
      <c r="H57" s="405">
        <f t="shared" ref="H57:H59" si="15">F57+G57</f>
        <v>95.16</v>
      </c>
      <c r="I57" s="410">
        <f>ROUND(E57*H57,2)</f>
        <v>157.97</v>
      </c>
      <c r="J57" s="421"/>
    </row>
    <row r="58" spans="1:10">
      <c r="A58" s="223" t="s">
        <v>83</v>
      </c>
      <c r="B58" s="246" t="s">
        <v>400</v>
      </c>
      <c r="C58" s="233" t="s">
        <v>170</v>
      </c>
      <c r="D58" s="232" t="s">
        <v>53</v>
      </c>
      <c r="E58" s="234">
        <f>'MEMORIA DE CÁLCULO'!H181</f>
        <v>1.66</v>
      </c>
      <c r="F58" s="377">
        <f>$F$24</f>
        <v>2.92</v>
      </c>
      <c r="G58" s="405">
        <f t="shared" si="14"/>
        <v>0.79</v>
      </c>
      <c r="H58" s="405">
        <f t="shared" si="15"/>
        <v>3.71</v>
      </c>
      <c r="I58" s="410">
        <f>ROUND(E58*H58,2)</f>
        <v>6.16</v>
      </c>
      <c r="J58" s="421"/>
    </row>
    <row r="59" spans="1:10" ht="22.5">
      <c r="A59" s="223" t="s">
        <v>84</v>
      </c>
      <c r="B59" s="411" t="s">
        <v>171</v>
      </c>
      <c r="C59" s="233" t="s">
        <v>173</v>
      </c>
      <c r="D59" s="335" t="s">
        <v>174</v>
      </c>
      <c r="E59" s="239">
        <f>'MEMORIA DE CÁLCULO'!H187</f>
        <v>679.4</v>
      </c>
      <c r="F59" s="377">
        <f>$F$25</f>
        <v>2.1800000000000002</v>
      </c>
      <c r="G59" s="405">
        <f t="shared" si="14"/>
        <v>0.59</v>
      </c>
      <c r="H59" s="405">
        <f t="shared" si="15"/>
        <v>2.77</v>
      </c>
      <c r="I59" s="410">
        <f>ROUND(E59*H59,2)</f>
        <v>1881.94</v>
      </c>
      <c r="J59" s="421"/>
    </row>
    <row r="60" spans="1:10">
      <c r="A60" s="224" t="s">
        <v>184</v>
      </c>
      <c r="B60" s="412"/>
      <c r="C60" s="229" t="s">
        <v>321</v>
      </c>
      <c r="D60" s="236"/>
      <c r="E60" s="252"/>
      <c r="F60" s="379"/>
      <c r="G60" s="378"/>
      <c r="H60" s="408"/>
      <c r="I60" s="413"/>
      <c r="J60" s="302">
        <f>SUM(I61:I68)</f>
        <v>59266.89</v>
      </c>
    </row>
    <row r="61" spans="1:10">
      <c r="A61" s="223" t="s">
        <v>85</v>
      </c>
      <c r="B61" s="232" t="s">
        <v>20</v>
      </c>
      <c r="C61" s="233" t="s">
        <v>68</v>
      </c>
      <c r="D61" s="232" t="s">
        <v>14</v>
      </c>
      <c r="E61" s="238">
        <f>'MEMORIA DE CÁLCULO'!H192</f>
        <v>645.78</v>
      </c>
      <c r="F61" s="377">
        <f>$F$27</f>
        <v>0.43</v>
      </c>
      <c r="G61" s="405">
        <f t="shared" ref="G61" si="16">ROUND($B$6*F61,2)</f>
        <v>0.12</v>
      </c>
      <c r="H61" s="405">
        <f t="shared" ref="H61:H67" si="17">F61+G61</f>
        <v>0.55000000000000004</v>
      </c>
      <c r="I61" s="410">
        <f>ROUND(E61*H61,2)</f>
        <v>355.18</v>
      </c>
      <c r="J61" s="419"/>
    </row>
    <row r="62" spans="1:10" ht="22.5">
      <c r="A62" s="223" t="s">
        <v>86</v>
      </c>
      <c r="B62" s="232" t="str">
        <f>CPU!$A$47</f>
        <v>COMP 5</v>
      </c>
      <c r="C62" s="233" t="s">
        <v>401</v>
      </c>
      <c r="D62" s="232" t="s">
        <v>14</v>
      </c>
      <c r="E62" s="238">
        <f>'MEMORIA DE CÁLCULO'!H195</f>
        <v>645.78</v>
      </c>
      <c r="F62" s="377">
        <f>CPU!$F$55</f>
        <v>57.519999999999996</v>
      </c>
      <c r="G62" s="405">
        <f>(CPU!$F$56+CPU!$F$57)</f>
        <v>10.48</v>
      </c>
      <c r="H62" s="405">
        <f>H45</f>
        <v>67.999999999999986</v>
      </c>
      <c r="I62" s="410">
        <f>ROUND(E62*H62,2)</f>
        <v>43913.04</v>
      </c>
      <c r="J62" s="419"/>
    </row>
    <row r="63" spans="1:10" ht="33.75">
      <c r="A63" s="223" t="s">
        <v>87</v>
      </c>
      <c r="B63" s="232" t="s">
        <v>18</v>
      </c>
      <c r="C63" s="233" t="s">
        <v>69</v>
      </c>
      <c r="D63" s="232" t="s">
        <v>16</v>
      </c>
      <c r="E63" s="238">
        <f>'MEMORIA DE CÁLCULO'!H198</f>
        <v>215.26</v>
      </c>
      <c r="F63" s="377">
        <f>$F$29</f>
        <v>28.88</v>
      </c>
      <c r="G63" s="405">
        <f t="shared" ref="G63:G67" si="18">ROUND($B$6*F63,2)</f>
        <v>7.81</v>
      </c>
      <c r="H63" s="405">
        <f t="shared" si="17"/>
        <v>36.69</v>
      </c>
      <c r="I63" s="410">
        <f>ROUND(E63*H63,2)</f>
        <v>7897.89</v>
      </c>
      <c r="J63" s="419"/>
    </row>
    <row r="64" spans="1:10" ht="33.75">
      <c r="A64" s="223" t="s">
        <v>88</v>
      </c>
      <c r="B64" s="232" t="str">
        <f>B63</f>
        <v>94273/SINAPI</v>
      </c>
      <c r="C64" s="233" t="s">
        <v>69</v>
      </c>
      <c r="D64" s="232" t="s">
        <v>16</v>
      </c>
      <c r="E64" s="457">
        <f>'MEMORIA DE CÁLCULO'!H204</f>
        <v>12</v>
      </c>
      <c r="F64" s="377">
        <f>$F$30</f>
        <v>28.88</v>
      </c>
      <c r="G64" s="405">
        <f t="shared" si="18"/>
        <v>7.81</v>
      </c>
      <c r="H64" s="405">
        <f t="shared" si="17"/>
        <v>36.69</v>
      </c>
      <c r="I64" s="410">
        <f>ROUND(E64*H64,2)</f>
        <v>440.28</v>
      </c>
      <c r="J64" s="416"/>
    </row>
    <row r="65" spans="1:10" ht="22.5">
      <c r="A65" s="223" t="s">
        <v>319</v>
      </c>
      <c r="B65" s="232" t="s">
        <v>385</v>
      </c>
      <c r="C65" s="233" t="s">
        <v>384</v>
      </c>
      <c r="D65" s="232" t="s">
        <v>53</v>
      </c>
      <c r="E65" s="457">
        <f>'MEMORIA DE CÁLCULO'!H211</f>
        <v>8.4</v>
      </c>
      <c r="F65" s="377">
        <f>$F$31</f>
        <v>414.49</v>
      </c>
      <c r="G65" s="405">
        <f t="shared" si="18"/>
        <v>112.16</v>
      </c>
      <c r="H65" s="405">
        <f t="shared" si="17"/>
        <v>526.65</v>
      </c>
      <c r="I65" s="410">
        <f>ROUND(E65*H65,2)</f>
        <v>4423.8599999999997</v>
      </c>
      <c r="J65" s="416"/>
    </row>
    <row r="66" spans="1:10" ht="22.5">
      <c r="A66" s="223" t="s">
        <v>421</v>
      </c>
      <c r="B66" s="232" t="s">
        <v>396</v>
      </c>
      <c r="C66" s="233" t="s">
        <v>402</v>
      </c>
      <c r="D66" s="232" t="s">
        <v>53</v>
      </c>
      <c r="E66" s="457">
        <f>'MEMORIA DE CÁLCULO'!H214</f>
        <v>8.4</v>
      </c>
      <c r="F66" s="377">
        <f>$F$32</f>
        <v>133.80000000000001</v>
      </c>
      <c r="G66" s="405">
        <f t="shared" si="18"/>
        <v>36.21</v>
      </c>
      <c r="H66" s="405">
        <f t="shared" si="17"/>
        <v>170.01000000000002</v>
      </c>
      <c r="I66" s="410">
        <f t="shared" ref="I66:I67" si="19">ROUND(E66*H66,2)</f>
        <v>1428.08</v>
      </c>
      <c r="J66" s="416"/>
    </row>
    <row r="67" spans="1:10">
      <c r="A67" s="223" t="s">
        <v>422</v>
      </c>
      <c r="B67" s="232" t="s">
        <v>395</v>
      </c>
      <c r="C67" s="233" t="s">
        <v>391</v>
      </c>
      <c r="D67" s="232" t="s">
        <v>14</v>
      </c>
      <c r="E67" s="457">
        <f>'MEMORIA DE CÁLCULO'!H217</f>
        <v>124.85</v>
      </c>
      <c r="F67" s="377">
        <f>$F$33</f>
        <v>3.06</v>
      </c>
      <c r="G67" s="405">
        <f t="shared" si="18"/>
        <v>0.83</v>
      </c>
      <c r="H67" s="405">
        <f t="shared" si="17"/>
        <v>3.89</v>
      </c>
      <c r="I67" s="410">
        <f t="shared" si="19"/>
        <v>485.67</v>
      </c>
      <c r="J67" s="416"/>
    </row>
    <row r="68" spans="1:10">
      <c r="A68" s="223" t="s">
        <v>423</v>
      </c>
      <c r="B68" s="188" t="str">
        <f>CPU!$A$59</f>
        <v>COMP 6</v>
      </c>
      <c r="C68" s="196" t="s">
        <v>343</v>
      </c>
      <c r="D68" s="232" t="s">
        <v>14</v>
      </c>
      <c r="E68" s="238">
        <f>'MEMORIA DE CÁLCULO'!H219</f>
        <v>645.78</v>
      </c>
      <c r="F68" s="377">
        <f>CPU!$F$63</f>
        <v>0.39</v>
      </c>
      <c r="G68" s="405">
        <f>CPU!$F$64</f>
        <v>0.11</v>
      </c>
      <c r="H68" s="405">
        <f>H51</f>
        <v>0.5</v>
      </c>
      <c r="I68" s="410">
        <f>ROUND(E68*H68,2)</f>
        <v>322.89</v>
      </c>
      <c r="J68" s="416"/>
    </row>
    <row r="69" spans="1:10">
      <c r="A69" s="686" t="str">
        <f>'MEMORIA DE CÁLCULO'!A226:H226</f>
        <v>RUA 4</v>
      </c>
      <c r="B69" s="686"/>
      <c r="C69" s="686"/>
      <c r="D69" s="686"/>
      <c r="E69" s="686"/>
      <c r="F69" s="686"/>
      <c r="G69" s="686"/>
      <c r="H69" s="686"/>
      <c r="I69" s="686"/>
      <c r="J69" s="581">
        <f>J70+J72+J76</f>
        <v>50778.880000000005</v>
      </c>
    </row>
    <row r="70" spans="1:10">
      <c r="A70" s="224" t="s">
        <v>346</v>
      </c>
      <c r="B70" s="226"/>
      <c r="C70" s="424" t="s">
        <v>2</v>
      </c>
      <c r="D70" s="226"/>
      <c r="E70" s="226"/>
      <c r="F70" s="408"/>
      <c r="G70" s="408"/>
      <c r="H70" s="408"/>
      <c r="I70" s="409"/>
      <c r="J70" s="418">
        <f>SUM(I71:I71)</f>
        <v>232.85</v>
      </c>
    </row>
    <row r="71" spans="1:10" ht="22.5">
      <c r="A71" s="223" t="s">
        <v>347</v>
      </c>
      <c r="B71" s="232" t="s">
        <v>19</v>
      </c>
      <c r="C71" s="233" t="s">
        <v>66</v>
      </c>
      <c r="D71" s="232" t="s">
        <v>14</v>
      </c>
      <c r="E71" s="238">
        <f>'MEMORIA DE CÁLCULO'!H233</f>
        <v>541.5</v>
      </c>
      <c r="F71" s="377">
        <f>$F$20</f>
        <v>0.34</v>
      </c>
      <c r="G71" s="405">
        <f>ROUND($B$6*F71,2)</f>
        <v>0.09</v>
      </c>
      <c r="H71" s="405">
        <f>F71+G71</f>
        <v>0.43000000000000005</v>
      </c>
      <c r="I71" s="406">
        <f>ROUND(E71*H71,2)</f>
        <v>232.85</v>
      </c>
      <c r="J71" s="419"/>
    </row>
    <row r="72" spans="1:10">
      <c r="A72" s="224" t="s">
        <v>348</v>
      </c>
      <c r="B72" s="228"/>
      <c r="C72" s="229" t="s">
        <v>142</v>
      </c>
      <c r="D72" s="228"/>
      <c r="E72" s="230"/>
      <c r="F72" s="379"/>
      <c r="G72" s="378"/>
      <c r="H72" s="378"/>
      <c r="I72" s="420"/>
      <c r="J72" s="302">
        <f>SUM(I73:I75)</f>
        <v>3177.4</v>
      </c>
    </row>
    <row r="73" spans="1:10" ht="22.5">
      <c r="A73" s="223" t="s">
        <v>349</v>
      </c>
      <c r="B73" s="232" t="s">
        <v>382</v>
      </c>
      <c r="C73" s="233" t="s">
        <v>327</v>
      </c>
      <c r="D73" s="232" t="s">
        <v>53</v>
      </c>
      <c r="E73" s="234">
        <f>'MEMORIA DE CÁLCULO'!H243</f>
        <v>107.59</v>
      </c>
      <c r="F73" s="377">
        <f>$F$22</f>
        <v>1.43</v>
      </c>
      <c r="G73" s="405">
        <f>ROUND($B$6*F73,2)</f>
        <v>0.39</v>
      </c>
      <c r="H73" s="405">
        <f>F73+G73</f>
        <v>1.8199999999999998</v>
      </c>
      <c r="I73" s="410">
        <f>ROUND(E73*H73,2)</f>
        <v>195.81</v>
      </c>
      <c r="J73" s="419"/>
    </row>
    <row r="74" spans="1:10" ht="22.5">
      <c r="A74" s="223" t="s">
        <v>350</v>
      </c>
      <c r="B74" s="246" t="s">
        <v>172</v>
      </c>
      <c r="C74" s="233" t="s">
        <v>408</v>
      </c>
      <c r="D74" s="232" t="s">
        <v>53</v>
      </c>
      <c r="E74" s="239">
        <f>'MEMORIA DE CÁLCULO'!H248</f>
        <v>0.02</v>
      </c>
      <c r="F74" s="377">
        <f>$F$23</f>
        <v>74.89</v>
      </c>
      <c r="G74" s="405">
        <f t="shared" ref="G74:G75" si="20">ROUND($B$6*F74,2)</f>
        <v>20.27</v>
      </c>
      <c r="H74" s="405">
        <f t="shared" ref="H74:H75" si="21">F74+G74</f>
        <v>95.16</v>
      </c>
      <c r="I74" s="410">
        <f>ROUND(E74*H74,2)</f>
        <v>1.9</v>
      </c>
      <c r="J74" s="421"/>
    </row>
    <row r="75" spans="1:10" ht="22.5">
      <c r="A75" s="223" t="s">
        <v>351</v>
      </c>
      <c r="B75" s="411" t="s">
        <v>171</v>
      </c>
      <c r="C75" s="233" t="s">
        <v>173</v>
      </c>
      <c r="D75" s="335" t="s">
        <v>174</v>
      </c>
      <c r="E75" s="239">
        <f>'MEMORIA DE CÁLCULO'!H257</f>
        <v>1075.7</v>
      </c>
      <c r="F75" s="377">
        <f>$F$25</f>
        <v>2.1800000000000002</v>
      </c>
      <c r="G75" s="405">
        <f t="shared" si="20"/>
        <v>0.59</v>
      </c>
      <c r="H75" s="405">
        <f t="shared" si="21"/>
        <v>2.77</v>
      </c>
      <c r="I75" s="410">
        <f>ROUND(E75*H75,2)</f>
        <v>2979.69</v>
      </c>
      <c r="J75" s="421"/>
    </row>
    <row r="76" spans="1:10">
      <c r="A76" s="224" t="s">
        <v>352</v>
      </c>
      <c r="B76" s="412"/>
      <c r="C76" s="229" t="s">
        <v>321</v>
      </c>
      <c r="D76" s="236"/>
      <c r="E76" s="252"/>
      <c r="F76" s="379"/>
      <c r="G76" s="378"/>
      <c r="H76" s="408"/>
      <c r="I76" s="413"/>
      <c r="J76" s="302">
        <f>SUM(I77:I84)</f>
        <v>47368.630000000005</v>
      </c>
    </row>
    <row r="77" spans="1:10">
      <c r="A77" s="223" t="s">
        <v>353</v>
      </c>
      <c r="B77" s="232" t="s">
        <v>20</v>
      </c>
      <c r="C77" s="233" t="s">
        <v>68</v>
      </c>
      <c r="D77" s="232" t="s">
        <v>14</v>
      </c>
      <c r="E77" s="238">
        <f>'MEMORIA DE CÁLCULO'!H262</f>
        <v>541.5</v>
      </c>
      <c r="F77" s="377">
        <f>$F$27</f>
        <v>0.43</v>
      </c>
      <c r="G77" s="405">
        <f t="shared" ref="G77" si="22">ROUND($B$6*F77,2)</f>
        <v>0.12</v>
      </c>
      <c r="H77" s="405">
        <f t="shared" ref="H77:H84" si="23">F77+G77</f>
        <v>0.55000000000000004</v>
      </c>
      <c r="I77" s="410">
        <f>ROUND(E77*H77,2)</f>
        <v>297.83</v>
      </c>
      <c r="J77" s="419"/>
    </row>
    <row r="78" spans="1:10" ht="22.5">
      <c r="A78" s="223" t="s">
        <v>354</v>
      </c>
      <c r="B78" s="232" t="str">
        <f>CPU!$A$47</f>
        <v>COMP 5</v>
      </c>
      <c r="C78" s="233" t="s">
        <v>409</v>
      </c>
      <c r="D78" s="232" t="s">
        <v>14</v>
      </c>
      <c r="E78" s="238">
        <f>'MEMORIA DE CÁLCULO'!H265</f>
        <v>541.5</v>
      </c>
      <c r="F78" s="377">
        <f>CPU!$F$55</f>
        <v>57.519999999999996</v>
      </c>
      <c r="G78" s="405">
        <f>(CPU!$F$56+CPU!$F$57)</f>
        <v>10.48</v>
      </c>
      <c r="H78" s="405">
        <f t="shared" si="23"/>
        <v>68</v>
      </c>
      <c r="I78" s="410">
        <f>ROUND(E78*H78,2)</f>
        <v>36822</v>
      </c>
      <c r="J78" s="419"/>
    </row>
    <row r="79" spans="1:10" ht="33.75">
      <c r="A79" s="223" t="s">
        <v>355</v>
      </c>
      <c r="B79" s="232" t="s">
        <v>18</v>
      </c>
      <c r="C79" s="233" t="s">
        <v>69</v>
      </c>
      <c r="D79" s="232" t="s">
        <v>16</v>
      </c>
      <c r="E79" s="238">
        <f>'MEMORIA DE CÁLCULO'!H268</f>
        <v>180.5</v>
      </c>
      <c r="F79" s="377">
        <f>$F$29</f>
        <v>28.88</v>
      </c>
      <c r="G79" s="405">
        <f t="shared" ref="G79:G83" si="24">ROUND($B$6*F79,2)</f>
        <v>7.81</v>
      </c>
      <c r="H79" s="405">
        <f t="shared" si="23"/>
        <v>36.69</v>
      </c>
      <c r="I79" s="410">
        <f>ROUND(E79*H79,2)</f>
        <v>6622.55</v>
      </c>
      <c r="J79" s="419"/>
    </row>
    <row r="80" spans="1:10" ht="33.75">
      <c r="A80" s="223" t="s">
        <v>356</v>
      </c>
      <c r="B80" s="232" t="str">
        <f>B79</f>
        <v>94273/SINAPI</v>
      </c>
      <c r="C80" s="233" t="s">
        <v>69</v>
      </c>
      <c r="D80" s="232" t="s">
        <v>16</v>
      </c>
      <c r="E80" s="457">
        <f>'MEMORIA DE CÁLCULO'!H274</f>
        <v>12</v>
      </c>
      <c r="F80" s="377">
        <f>$F$30</f>
        <v>28.88</v>
      </c>
      <c r="G80" s="405">
        <f t="shared" si="24"/>
        <v>7.81</v>
      </c>
      <c r="H80" s="405">
        <f t="shared" si="23"/>
        <v>36.69</v>
      </c>
      <c r="I80" s="410">
        <f>ROUND(E80*H80,2)</f>
        <v>440.28</v>
      </c>
      <c r="J80" s="416"/>
    </row>
    <row r="81" spans="1:10" ht="22.5">
      <c r="A81" s="223" t="s">
        <v>357</v>
      </c>
      <c r="B81" s="232" t="s">
        <v>385</v>
      </c>
      <c r="C81" s="233" t="s">
        <v>384</v>
      </c>
      <c r="D81" s="232" t="s">
        <v>53</v>
      </c>
      <c r="E81" s="457">
        <f>'MEMORIA DE CÁLCULO'!H281</f>
        <v>3.6</v>
      </c>
      <c r="F81" s="377">
        <f>$F$31</f>
        <v>414.49</v>
      </c>
      <c r="G81" s="405">
        <f t="shared" si="24"/>
        <v>112.16</v>
      </c>
      <c r="H81" s="405">
        <f t="shared" si="23"/>
        <v>526.65</v>
      </c>
      <c r="I81" s="410">
        <f>ROUND(E81*H81,2)</f>
        <v>1895.94</v>
      </c>
      <c r="J81" s="416"/>
    </row>
    <row r="82" spans="1:10" ht="22.5">
      <c r="A82" s="223" t="s">
        <v>424</v>
      </c>
      <c r="B82" s="232" t="s">
        <v>396</v>
      </c>
      <c r="C82" s="233" t="s">
        <v>410</v>
      </c>
      <c r="D82" s="232" t="s">
        <v>53</v>
      </c>
      <c r="E82" s="457">
        <f>'MEMORIA DE CÁLCULO'!H284</f>
        <v>3.6</v>
      </c>
      <c r="F82" s="377">
        <f>$F$32</f>
        <v>133.80000000000001</v>
      </c>
      <c r="G82" s="405">
        <f t="shared" si="24"/>
        <v>36.21</v>
      </c>
      <c r="H82" s="405">
        <f t="shared" si="23"/>
        <v>170.01000000000002</v>
      </c>
      <c r="I82" s="410">
        <f t="shared" ref="I82:I83" si="25">ROUND(E82*H82,2)</f>
        <v>612.04</v>
      </c>
      <c r="J82" s="416"/>
    </row>
    <row r="83" spans="1:10">
      <c r="A83" s="223" t="s">
        <v>425</v>
      </c>
      <c r="B83" s="232" t="s">
        <v>395</v>
      </c>
      <c r="C83" s="233" t="s">
        <v>391</v>
      </c>
      <c r="D83" s="232" t="s">
        <v>14</v>
      </c>
      <c r="E83" s="457">
        <f>'MEMORIA DE CÁLCULO'!H287</f>
        <v>104.69</v>
      </c>
      <c r="F83" s="377">
        <f>$F$33</f>
        <v>3.06</v>
      </c>
      <c r="G83" s="405">
        <f t="shared" si="24"/>
        <v>0.83</v>
      </c>
      <c r="H83" s="405">
        <f t="shared" si="23"/>
        <v>3.89</v>
      </c>
      <c r="I83" s="410">
        <f t="shared" si="25"/>
        <v>407.24</v>
      </c>
      <c r="J83" s="416"/>
    </row>
    <row r="84" spans="1:10">
      <c r="A84" s="223" t="s">
        <v>426</v>
      </c>
      <c r="B84" s="188" t="str">
        <f>CPU!$A$59</f>
        <v>COMP 6</v>
      </c>
      <c r="C84" s="196" t="s">
        <v>343</v>
      </c>
      <c r="D84" s="232" t="s">
        <v>14</v>
      </c>
      <c r="E84" s="238">
        <f>'MEMORIA DE CÁLCULO'!H289</f>
        <v>541.5</v>
      </c>
      <c r="F84" s="377">
        <f>CPU!$F$63</f>
        <v>0.39</v>
      </c>
      <c r="G84" s="405">
        <f>CPU!$F$64</f>
        <v>0.11</v>
      </c>
      <c r="H84" s="405">
        <f t="shared" si="23"/>
        <v>0.5</v>
      </c>
      <c r="I84" s="410">
        <f>ROUND(E84*H84,2)</f>
        <v>270.75</v>
      </c>
      <c r="J84" s="416"/>
    </row>
    <row r="85" spans="1:10">
      <c r="A85" s="686" t="str">
        <f>'MEMORIA DE CÁLCULO'!A296:H296</f>
        <v>RUA 5</v>
      </c>
      <c r="B85" s="686"/>
      <c r="C85" s="686"/>
      <c r="D85" s="686"/>
      <c r="E85" s="686"/>
      <c r="F85" s="686"/>
      <c r="G85" s="686"/>
      <c r="H85" s="686"/>
      <c r="I85" s="686"/>
      <c r="J85" s="581">
        <f>J86+J88+J93</f>
        <v>50745.09</v>
      </c>
    </row>
    <row r="86" spans="1:10">
      <c r="A86" s="224" t="s">
        <v>185</v>
      </c>
      <c r="B86" s="226"/>
      <c r="C86" s="424" t="s">
        <v>2</v>
      </c>
      <c r="D86" s="226"/>
      <c r="E86" s="226"/>
      <c r="F86" s="408"/>
      <c r="G86" s="408"/>
      <c r="H86" s="408"/>
      <c r="I86" s="409"/>
      <c r="J86" s="418">
        <f>SUM(I87:I87)</f>
        <v>220.49</v>
      </c>
    </row>
    <row r="87" spans="1:10" ht="22.5">
      <c r="A87" s="223" t="s">
        <v>89</v>
      </c>
      <c r="B87" s="232" t="s">
        <v>19</v>
      </c>
      <c r="C87" s="233" t="s">
        <v>66</v>
      </c>
      <c r="D87" s="232" t="s">
        <v>14</v>
      </c>
      <c r="E87" s="238">
        <f>'MEMORIA DE CÁLCULO'!H303</f>
        <v>512.76</v>
      </c>
      <c r="F87" s="377">
        <f>$F$20</f>
        <v>0.34</v>
      </c>
      <c r="G87" s="405">
        <f>ROUND($B$6*F87,2)</f>
        <v>0.09</v>
      </c>
      <c r="H87" s="405">
        <f>F87+G87</f>
        <v>0.43000000000000005</v>
      </c>
      <c r="I87" s="406">
        <f>ROUND(E87*H87,2)</f>
        <v>220.49</v>
      </c>
      <c r="J87" s="419"/>
    </row>
    <row r="88" spans="1:10">
      <c r="A88" s="224" t="s">
        <v>186</v>
      </c>
      <c r="B88" s="228"/>
      <c r="C88" s="229" t="s">
        <v>142</v>
      </c>
      <c r="D88" s="228"/>
      <c r="E88" s="230"/>
      <c r="F88" s="379"/>
      <c r="G88" s="378"/>
      <c r="H88" s="378"/>
      <c r="I88" s="420"/>
      <c r="J88" s="302">
        <f>SUM(I89:I92)</f>
        <v>1333.63</v>
      </c>
    </row>
    <row r="89" spans="1:10" ht="22.5">
      <c r="A89" s="223" t="s">
        <v>187</v>
      </c>
      <c r="B89" s="232" t="s">
        <v>382</v>
      </c>
      <c r="C89" s="233" t="s">
        <v>327</v>
      </c>
      <c r="D89" s="232" t="s">
        <v>53</v>
      </c>
      <c r="E89" s="234">
        <f>'MEMORIA DE CÁLCULO'!H313</f>
        <v>39.56</v>
      </c>
      <c r="F89" s="377">
        <f>$F$22</f>
        <v>1.43</v>
      </c>
      <c r="G89" s="405">
        <f>ROUND($B$6*F89,2)</f>
        <v>0.39</v>
      </c>
      <c r="H89" s="405">
        <f>F89+G89</f>
        <v>1.8199999999999998</v>
      </c>
      <c r="I89" s="410">
        <f>ROUND(E89*H89,2)</f>
        <v>72</v>
      </c>
      <c r="J89" s="419"/>
    </row>
    <row r="90" spans="1:10" ht="22.5">
      <c r="A90" s="223" t="s">
        <v>188</v>
      </c>
      <c r="B90" s="246" t="s">
        <v>172</v>
      </c>
      <c r="C90" s="233" t="s">
        <v>412</v>
      </c>
      <c r="D90" s="232" t="s">
        <v>53</v>
      </c>
      <c r="E90" s="239">
        <f>'MEMORIA DE CÁLCULO'!H318</f>
        <v>2.33</v>
      </c>
      <c r="F90" s="377">
        <f>$F$23</f>
        <v>74.89</v>
      </c>
      <c r="G90" s="405">
        <f t="shared" ref="G90:G92" si="26">ROUND($B$6*F90,2)</f>
        <v>20.27</v>
      </c>
      <c r="H90" s="405">
        <f t="shared" ref="H90:H92" si="27">F90+G90</f>
        <v>95.16</v>
      </c>
      <c r="I90" s="410">
        <f>ROUND(E90*H90,2)</f>
        <v>221.72</v>
      </c>
      <c r="J90" s="421"/>
    </row>
    <row r="91" spans="1:10">
      <c r="A91" s="223" t="s">
        <v>189</v>
      </c>
      <c r="B91" s="246" t="s">
        <v>413</v>
      </c>
      <c r="C91" s="233" t="s">
        <v>170</v>
      </c>
      <c r="D91" s="232" t="s">
        <v>53</v>
      </c>
      <c r="E91" s="234">
        <f>'MEMORIA DE CÁLCULO'!H324</f>
        <v>2.33</v>
      </c>
      <c r="F91" s="377">
        <f>$F$24</f>
        <v>2.92</v>
      </c>
      <c r="G91" s="405">
        <f t="shared" si="26"/>
        <v>0.79</v>
      </c>
      <c r="H91" s="405">
        <f t="shared" si="27"/>
        <v>3.71</v>
      </c>
      <c r="I91" s="410">
        <f>ROUND(E91*H91,2)</f>
        <v>8.64</v>
      </c>
      <c r="J91" s="421"/>
    </row>
    <row r="92" spans="1:10" ht="22.5">
      <c r="A92" s="223" t="s">
        <v>190</v>
      </c>
      <c r="B92" s="411" t="s">
        <v>171</v>
      </c>
      <c r="C92" s="233" t="s">
        <v>173</v>
      </c>
      <c r="D92" s="335" t="s">
        <v>174</v>
      </c>
      <c r="E92" s="239">
        <f>'MEMORIA DE CÁLCULO'!H330</f>
        <v>372.30000000000007</v>
      </c>
      <c r="F92" s="377">
        <f>$F$25</f>
        <v>2.1800000000000002</v>
      </c>
      <c r="G92" s="405">
        <f t="shared" si="26"/>
        <v>0.59</v>
      </c>
      <c r="H92" s="405">
        <f t="shared" si="27"/>
        <v>2.77</v>
      </c>
      <c r="I92" s="410">
        <f>ROUND(E92*H92,2)</f>
        <v>1031.27</v>
      </c>
      <c r="J92" s="421"/>
    </row>
    <row r="93" spans="1:10">
      <c r="A93" s="224" t="s">
        <v>191</v>
      </c>
      <c r="B93" s="412"/>
      <c r="C93" s="229" t="s">
        <v>321</v>
      </c>
      <c r="D93" s="236"/>
      <c r="E93" s="252"/>
      <c r="F93" s="379"/>
      <c r="G93" s="378"/>
      <c r="H93" s="408"/>
      <c r="I93" s="413"/>
      <c r="J93" s="302">
        <f>SUM(I94:I101)</f>
        <v>49190.969999999994</v>
      </c>
    </row>
    <row r="94" spans="1:10">
      <c r="A94" s="223" t="s">
        <v>192</v>
      </c>
      <c r="B94" s="232" t="s">
        <v>20</v>
      </c>
      <c r="C94" s="233" t="s">
        <v>68</v>
      </c>
      <c r="D94" s="232" t="s">
        <v>14</v>
      </c>
      <c r="E94" s="238">
        <f>'MEMORIA DE CÁLCULO'!H335</f>
        <v>512.76</v>
      </c>
      <c r="F94" s="377">
        <f>$F$27</f>
        <v>0.43</v>
      </c>
      <c r="G94" s="405">
        <f t="shared" ref="G94" si="28">ROUND($B$6*F94,2)</f>
        <v>0.12</v>
      </c>
      <c r="H94" s="405">
        <f t="shared" ref="H94:H101" si="29">F94+G94</f>
        <v>0.55000000000000004</v>
      </c>
      <c r="I94" s="410">
        <f>ROUND(E94*H94,2)</f>
        <v>282.02</v>
      </c>
      <c r="J94" s="419"/>
    </row>
    <row r="95" spans="1:10" ht="22.5">
      <c r="A95" s="223" t="s">
        <v>193</v>
      </c>
      <c r="B95" s="232" t="str">
        <f>CPU!$A$47</f>
        <v>COMP 5</v>
      </c>
      <c r="C95" s="233" t="s">
        <v>414</v>
      </c>
      <c r="D95" s="232" t="s">
        <v>14</v>
      </c>
      <c r="E95" s="238">
        <f>'MEMORIA DE CÁLCULO'!H338</f>
        <v>512.76</v>
      </c>
      <c r="F95" s="377">
        <f>CPU!$F$55</f>
        <v>57.519999999999996</v>
      </c>
      <c r="G95" s="405">
        <f>(CPU!$F$56+CPU!$F$57)</f>
        <v>10.48</v>
      </c>
      <c r="H95" s="405">
        <f t="shared" si="29"/>
        <v>68</v>
      </c>
      <c r="I95" s="410">
        <f>ROUND(E95*H95,2)</f>
        <v>34867.68</v>
      </c>
      <c r="J95" s="419"/>
    </row>
    <row r="96" spans="1:10" ht="33.75">
      <c r="A96" s="223" t="s">
        <v>194</v>
      </c>
      <c r="B96" s="232" t="s">
        <v>18</v>
      </c>
      <c r="C96" s="233" t="s">
        <v>69</v>
      </c>
      <c r="D96" s="232" t="s">
        <v>16</v>
      </c>
      <c r="E96" s="238">
        <f>'MEMORIA DE CÁLCULO'!H341</f>
        <v>170.92</v>
      </c>
      <c r="F96" s="377">
        <f>$F$29</f>
        <v>28.88</v>
      </c>
      <c r="G96" s="405">
        <f t="shared" ref="G96:G100" si="30">ROUND($B$6*F96,2)</f>
        <v>7.81</v>
      </c>
      <c r="H96" s="405">
        <f t="shared" si="29"/>
        <v>36.69</v>
      </c>
      <c r="I96" s="410">
        <f>ROUND(E96*H96,2)</f>
        <v>6271.05</v>
      </c>
      <c r="J96" s="419"/>
    </row>
    <row r="97" spans="1:10" ht="33.75">
      <c r="A97" s="223" t="s">
        <v>195</v>
      </c>
      <c r="B97" s="232" t="str">
        <f>B96</f>
        <v>94273/SINAPI</v>
      </c>
      <c r="C97" s="233" t="s">
        <v>69</v>
      </c>
      <c r="D97" s="232" t="s">
        <v>16</v>
      </c>
      <c r="E97" s="457">
        <f>'MEMORIA DE CÁLCULO'!H347</f>
        <v>12</v>
      </c>
      <c r="F97" s="377">
        <f>$F$30</f>
        <v>28.88</v>
      </c>
      <c r="G97" s="405">
        <f t="shared" si="30"/>
        <v>7.81</v>
      </c>
      <c r="H97" s="405">
        <f t="shared" si="29"/>
        <v>36.69</v>
      </c>
      <c r="I97" s="410">
        <f>ROUND(E97*H97,2)</f>
        <v>440.28</v>
      </c>
      <c r="J97" s="416"/>
    </row>
    <row r="98" spans="1:10" ht="22.5">
      <c r="A98" s="223" t="s">
        <v>325</v>
      </c>
      <c r="B98" s="232" t="s">
        <v>385</v>
      </c>
      <c r="C98" s="233" t="s">
        <v>384</v>
      </c>
      <c r="D98" s="232" t="s">
        <v>53</v>
      </c>
      <c r="E98" s="457">
        <f>'MEMORIA DE CÁLCULO'!H354</f>
        <v>9.6</v>
      </c>
      <c r="F98" s="377">
        <f>$F$31</f>
        <v>414.49</v>
      </c>
      <c r="G98" s="405">
        <f t="shared" si="30"/>
        <v>112.16</v>
      </c>
      <c r="H98" s="405">
        <f t="shared" si="29"/>
        <v>526.65</v>
      </c>
      <c r="I98" s="410">
        <f>ROUND(E98*H98,2)</f>
        <v>5055.84</v>
      </c>
      <c r="J98" s="416"/>
    </row>
    <row r="99" spans="1:10" ht="22.5">
      <c r="A99" s="223" t="s">
        <v>427</v>
      </c>
      <c r="B99" s="232" t="s">
        <v>396</v>
      </c>
      <c r="C99" s="233" t="s">
        <v>415</v>
      </c>
      <c r="D99" s="232" t="s">
        <v>53</v>
      </c>
      <c r="E99" s="457">
        <f>'MEMORIA DE CÁLCULO'!H357</f>
        <v>9.6</v>
      </c>
      <c r="F99" s="377">
        <f>$F$32</f>
        <v>133.80000000000001</v>
      </c>
      <c r="G99" s="405">
        <f t="shared" si="30"/>
        <v>36.21</v>
      </c>
      <c r="H99" s="405">
        <f t="shared" si="29"/>
        <v>170.01000000000002</v>
      </c>
      <c r="I99" s="410">
        <f t="shared" ref="I99:I100" si="31">ROUND(E99*H99,2)</f>
        <v>1632.1</v>
      </c>
      <c r="J99" s="416"/>
    </row>
    <row r="100" spans="1:10">
      <c r="A100" s="223" t="s">
        <v>428</v>
      </c>
      <c r="B100" s="232" t="s">
        <v>395</v>
      </c>
      <c r="C100" s="233" t="s">
        <v>391</v>
      </c>
      <c r="D100" s="232" t="s">
        <v>14</v>
      </c>
      <c r="E100" s="457">
        <f>'MEMORIA DE CÁLCULO'!H360</f>
        <v>99.13</v>
      </c>
      <c r="F100" s="377">
        <f>$F$33</f>
        <v>3.06</v>
      </c>
      <c r="G100" s="405">
        <f t="shared" si="30"/>
        <v>0.83</v>
      </c>
      <c r="H100" s="405">
        <f t="shared" si="29"/>
        <v>3.89</v>
      </c>
      <c r="I100" s="410">
        <f t="shared" si="31"/>
        <v>385.62</v>
      </c>
      <c r="J100" s="416"/>
    </row>
    <row r="101" spans="1:10">
      <c r="A101" s="223" t="s">
        <v>429</v>
      </c>
      <c r="B101" s="188" t="str">
        <f>CPU!$A$59</f>
        <v>COMP 6</v>
      </c>
      <c r="C101" s="196" t="s">
        <v>343</v>
      </c>
      <c r="D101" s="232" t="s">
        <v>14</v>
      </c>
      <c r="E101" s="238">
        <f>'MEMORIA DE CÁLCULO'!H362</f>
        <v>512.76</v>
      </c>
      <c r="F101" s="377">
        <f>CPU!$F$63</f>
        <v>0.39</v>
      </c>
      <c r="G101" s="405">
        <f>CPU!$F$64</f>
        <v>0.11</v>
      </c>
      <c r="H101" s="405">
        <f t="shared" si="29"/>
        <v>0.5</v>
      </c>
      <c r="I101" s="410">
        <f>ROUND(E101*H101,2)</f>
        <v>256.38</v>
      </c>
      <c r="J101" s="416"/>
    </row>
    <row r="102" spans="1:10">
      <c r="A102" s="686" t="str">
        <f>'MEMORIA DE CÁLCULO'!A369:H369</f>
        <v>RUA 6</v>
      </c>
      <c r="B102" s="686"/>
      <c r="C102" s="686"/>
      <c r="D102" s="686"/>
      <c r="E102" s="686"/>
      <c r="F102" s="686"/>
      <c r="G102" s="686"/>
      <c r="H102" s="686"/>
      <c r="I102" s="686"/>
      <c r="J102" s="581">
        <f>J103+J105+J110</f>
        <v>47316.960000000006</v>
      </c>
    </row>
    <row r="103" spans="1:10">
      <c r="A103" s="224" t="s">
        <v>196</v>
      </c>
      <c r="B103" s="226"/>
      <c r="C103" s="424" t="s">
        <v>2</v>
      </c>
      <c r="D103" s="226"/>
      <c r="E103" s="226"/>
      <c r="F103" s="408"/>
      <c r="G103" s="408"/>
      <c r="H103" s="408"/>
      <c r="I103" s="409"/>
      <c r="J103" s="418">
        <f>SUM(I104:I104)</f>
        <v>207.66</v>
      </c>
    </row>
    <row r="104" spans="1:10" ht="22.5">
      <c r="A104" s="223" t="s">
        <v>197</v>
      </c>
      <c r="B104" s="232" t="s">
        <v>19</v>
      </c>
      <c r="C104" s="233" t="s">
        <v>66</v>
      </c>
      <c r="D104" s="232" t="s">
        <v>14</v>
      </c>
      <c r="E104" s="238">
        <f>'MEMORIA DE CÁLCULO'!H376</f>
        <v>482.94</v>
      </c>
      <c r="F104" s="377">
        <f>$F$20</f>
        <v>0.34</v>
      </c>
      <c r="G104" s="405">
        <f>ROUND($B$6*F104,2)</f>
        <v>0.09</v>
      </c>
      <c r="H104" s="405">
        <f>F104+G104</f>
        <v>0.43000000000000005</v>
      </c>
      <c r="I104" s="406">
        <f>ROUND(E104*H104,2)</f>
        <v>207.66</v>
      </c>
      <c r="J104" s="419"/>
    </row>
    <row r="105" spans="1:10">
      <c r="A105" s="224" t="s">
        <v>198</v>
      </c>
      <c r="B105" s="228"/>
      <c r="C105" s="229" t="s">
        <v>142</v>
      </c>
      <c r="D105" s="228"/>
      <c r="E105" s="230"/>
      <c r="F105" s="379"/>
      <c r="G105" s="378"/>
      <c r="H105" s="378"/>
      <c r="I105" s="420"/>
      <c r="J105" s="302">
        <f>SUM(I106:I109)</f>
        <v>1200.5</v>
      </c>
    </row>
    <row r="106" spans="1:10" ht="22.5">
      <c r="A106" s="223" t="s">
        <v>199</v>
      </c>
      <c r="B106" s="232" t="s">
        <v>382</v>
      </c>
      <c r="C106" s="233" t="s">
        <v>327</v>
      </c>
      <c r="D106" s="232" t="s">
        <v>53</v>
      </c>
      <c r="E106" s="234">
        <f>'MEMORIA DE CÁLCULO'!H386</f>
        <v>35.99</v>
      </c>
      <c r="F106" s="377">
        <f>$F$22</f>
        <v>1.43</v>
      </c>
      <c r="G106" s="405">
        <f>ROUND($B$6*F106,2)</f>
        <v>0.39</v>
      </c>
      <c r="H106" s="405">
        <f>F106+G106</f>
        <v>1.8199999999999998</v>
      </c>
      <c r="I106" s="410">
        <f>ROUND(E106*H106,2)</f>
        <v>65.5</v>
      </c>
      <c r="J106" s="419"/>
    </row>
    <row r="107" spans="1:10" ht="22.5">
      <c r="A107" s="223" t="s">
        <v>200</v>
      </c>
      <c r="B107" s="246" t="s">
        <v>172</v>
      </c>
      <c r="C107" s="233" t="s">
        <v>412</v>
      </c>
      <c r="D107" s="232" t="s">
        <v>53</v>
      </c>
      <c r="E107" s="239">
        <f>'MEMORIA DE CÁLCULO'!H391</f>
        <v>1.94</v>
      </c>
      <c r="F107" s="377">
        <f>$F$23</f>
        <v>74.89</v>
      </c>
      <c r="G107" s="405">
        <f t="shared" ref="G107:G109" si="32">ROUND($B$6*F107,2)</f>
        <v>20.27</v>
      </c>
      <c r="H107" s="405">
        <f t="shared" ref="H107:H109" si="33">F107+G107</f>
        <v>95.16</v>
      </c>
      <c r="I107" s="410">
        <f>ROUND(E107*H107,2)</f>
        <v>184.61</v>
      </c>
      <c r="J107" s="421"/>
    </row>
    <row r="108" spans="1:10">
      <c r="A108" s="223" t="s">
        <v>201</v>
      </c>
      <c r="B108" s="246" t="s">
        <v>413</v>
      </c>
      <c r="C108" s="233" t="s">
        <v>170</v>
      </c>
      <c r="D108" s="232" t="s">
        <v>53</v>
      </c>
      <c r="E108" s="234">
        <f>'MEMORIA DE CÁLCULO'!H397</f>
        <v>1.94</v>
      </c>
      <c r="F108" s="377">
        <f>$F$24</f>
        <v>2.92</v>
      </c>
      <c r="G108" s="405">
        <f t="shared" si="32"/>
        <v>0.79</v>
      </c>
      <c r="H108" s="405">
        <f t="shared" si="33"/>
        <v>3.71</v>
      </c>
      <c r="I108" s="410">
        <f>ROUND(E108*H108,2)</f>
        <v>7.2</v>
      </c>
      <c r="J108" s="421"/>
    </row>
    <row r="109" spans="1:10" ht="22.5">
      <c r="A109" s="223" t="s">
        <v>202</v>
      </c>
      <c r="B109" s="411" t="s">
        <v>171</v>
      </c>
      <c r="C109" s="233" t="s">
        <v>173</v>
      </c>
      <c r="D109" s="335" t="s">
        <v>174</v>
      </c>
      <c r="E109" s="239">
        <f>'MEMORIA DE CÁLCULO'!H403</f>
        <v>340.50000000000006</v>
      </c>
      <c r="F109" s="377">
        <f>$F$25</f>
        <v>2.1800000000000002</v>
      </c>
      <c r="G109" s="405">
        <f t="shared" si="32"/>
        <v>0.59</v>
      </c>
      <c r="H109" s="405">
        <f t="shared" si="33"/>
        <v>2.77</v>
      </c>
      <c r="I109" s="410">
        <f>ROUND(E109*H109,2)</f>
        <v>943.19</v>
      </c>
      <c r="J109" s="421"/>
    </row>
    <row r="110" spans="1:10">
      <c r="A110" s="224" t="s">
        <v>203</v>
      </c>
      <c r="B110" s="412"/>
      <c r="C110" s="229" t="s">
        <v>321</v>
      </c>
      <c r="D110" s="236"/>
      <c r="E110" s="252"/>
      <c r="F110" s="379"/>
      <c r="G110" s="378"/>
      <c r="H110" s="408"/>
      <c r="I110" s="413"/>
      <c r="J110" s="302">
        <f>SUM(I111:I118)</f>
        <v>45908.800000000003</v>
      </c>
    </row>
    <row r="111" spans="1:10">
      <c r="A111" s="223" t="s">
        <v>204</v>
      </c>
      <c r="B111" s="232" t="s">
        <v>20</v>
      </c>
      <c r="C111" s="233" t="s">
        <v>68</v>
      </c>
      <c r="D111" s="232" t="s">
        <v>14</v>
      </c>
      <c r="E111" s="238">
        <f>'MEMORIA DE CÁLCULO'!H408</f>
        <v>482.94</v>
      </c>
      <c r="F111" s="377">
        <f>$F$27</f>
        <v>0.43</v>
      </c>
      <c r="G111" s="405">
        <f t="shared" ref="G111" si="34">ROUND($B$6*F111,2)</f>
        <v>0.12</v>
      </c>
      <c r="H111" s="405">
        <f t="shared" ref="H111:H118" si="35">F111+G111</f>
        <v>0.55000000000000004</v>
      </c>
      <c r="I111" s="410">
        <f>ROUND(E111*H111,2)</f>
        <v>265.62</v>
      </c>
      <c r="J111" s="419"/>
    </row>
    <row r="112" spans="1:10" ht="22.5">
      <c r="A112" s="223" t="s">
        <v>205</v>
      </c>
      <c r="B112" s="232" t="str">
        <f>CPU!$A$47</f>
        <v>COMP 5</v>
      </c>
      <c r="C112" s="233" t="s">
        <v>414</v>
      </c>
      <c r="D112" s="232" t="s">
        <v>14</v>
      </c>
      <c r="E112" s="238">
        <f>'MEMORIA DE CÁLCULO'!H411</f>
        <v>482.94</v>
      </c>
      <c r="F112" s="377">
        <f>CPU!$F$55</f>
        <v>57.519999999999996</v>
      </c>
      <c r="G112" s="405">
        <f>(CPU!$F$56+CPU!$F$57)</f>
        <v>10.48</v>
      </c>
      <c r="H112" s="405">
        <f t="shared" si="35"/>
        <v>68</v>
      </c>
      <c r="I112" s="410">
        <f>ROUND(E112*H112,2)</f>
        <v>32839.919999999998</v>
      </c>
      <c r="J112" s="419"/>
    </row>
    <row r="113" spans="1:10" ht="33.75">
      <c r="A113" s="223" t="s">
        <v>206</v>
      </c>
      <c r="B113" s="232" t="s">
        <v>18</v>
      </c>
      <c r="C113" s="233" t="s">
        <v>69</v>
      </c>
      <c r="D113" s="232" t="s">
        <v>16</v>
      </c>
      <c r="E113" s="238">
        <f>'MEMORIA DE CÁLCULO'!H414</f>
        <v>160.97999999999999</v>
      </c>
      <c r="F113" s="377">
        <f>$F$29</f>
        <v>28.88</v>
      </c>
      <c r="G113" s="405">
        <f t="shared" ref="G113:G117" si="36">ROUND($B$6*F113,2)</f>
        <v>7.81</v>
      </c>
      <c r="H113" s="405">
        <f t="shared" si="35"/>
        <v>36.69</v>
      </c>
      <c r="I113" s="410">
        <f>ROUND(E113*H113,2)</f>
        <v>5906.36</v>
      </c>
      <c r="J113" s="419"/>
    </row>
    <row r="114" spans="1:10" ht="33.75">
      <c r="A114" s="223" t="s">
        <v>207</v>
      </c>
      <c r="B114" s="232" t="str">
        <f>B113</f>
        <v>94273/SINAPI</v>
      </c>
      <c r="C114" s="233" t="s">
        <v>69</v>
      </c>
      <c r="D114" s="232" t="s">
        <v>16</v>
      </c>
      <c r="E114" s="457">
        <f>'MEMORIA DE CÁLCULO'!H420</f>
        <v>12</v>
      </c>
      <c r="F114" s="377">
        <f>$F$30</f>
        <v>28.88</v>
      </c>
      <c r="G114" s="405">
        <f t="shared" si="36"/>
        <v>7.81</v>
      </c>
      <c r="H114" s="405">
        <f t="shared" si="35"/>
        <v>36.69</v>
      </c>
      <c r="I114" s="410">
        <f>ROUND(E114*H114,2)</f>
        <v>440.28</v>
      </c>
      <c r="J114" s="416"/>
    </row>
    <row r="115" spans="1:10" ht="22.5">
      <c r="A115" s="223" t="s">
        <v>324</v>
      </c>
      <c r="B115" s="232" t="s">
        <v>385</v>
      </c>
      <c r="C115" s="233" t="s">
        <v>384</v>
      </c>
      <c r="D115" s="232" t="s">
        <v>53</v>
      </c>
      <c r="E115" s="457">
        <f>'MEMORIA DE CÁLCULO'!H427</f>
        <v>8.4</v>
      </c>
      <c r="F115" s="377">
        <f>$F$31</f>
        <v>414.49</v>
      </c>
      <c r="G115" s="405">
        <f t="shared" si="36"/>
        <v>112.16</v>
      </c>
      <c r="H115" s="405">
        <f t="shared" si="35"/>
        <v>526.65</v>
      </c>
      <c r="I115" s="410">
        <f>ROUND(E115*H115,2)</f>
        <v>4423.8599999999997</v>
      </c>
      <c r="J115" s="416"/>
    </row>
    <row r="116" spans="1:10" ht="22.5">
      <c r="A116" s="223" t="s">
        <v>430</v>
      </c>
      <c r="B116" s="232" t="s">
        <v>396</v>
      </c>
      <c r="C116" s="233" t="s">
        <v>415</v>
      </c>
      <c r="D116" s="232" t="s">
        <v>53</v>
      </c>
      <c r="E116" s="457">
        <f>'MEMORIA DE CÁLCULO'!H430</f>
        <v>8.4</v>
      </c>
      <c r="F116" s="377">
        <f>$F$32</f>
        <v>133.80000000000001</v>
      </c>
      <c r="G116" s="405">
        <f t="shared" si="36"/>
        <v>36.21</v>
      </c>
      <c r="H116" s="405">
        <f t="shared" si="35"/>
        <v>170.01000000000002</v>
      </c>
      <c r="I116" s="410">
        <f t="shared" ref="I116:I117" si="37">ROUND(E116*H116,2)</f>
        <v>1428.08</v>
      </c>
      <c r="J116" s="416"/>
    </row>
    <row r="117" spans="1:10">
      <c r="A117" s="223" t="s">
        <v>431</v>
      </c>
      <c r="B117" s="232" t="s">
        <v>395</v>
      </c>
      <c r="C117" s="233" t="s">
        <v>391</v>
      </c>
      <c r="D117" s="232" t="s">
        <v>14</v>
      </c>
      <c r="E117" s="457">
        <f>'MEMORIA DE CÁLCULO'!H433</f>
        <v>93.37</v>
      </c>
      <c r="F117" s="377">
        <f>$F$33</f>
        <v>3.06</v>
      </c>
      <c r="G117" s="405">
        <f t="shared" si="36"/>
        <v>0.83</v>
      </c>
      <c r="H117" s="405">
        <f t="shared" si="35"/>
        <v>3.89</v>
      </c>
      <c r="I117" s="410">
        <f t="shared" si="37"/>
        <v>363.21</v>
      </c>
      <c r="J117" s="416"/>
    </row>
    <row r="118" spans="1:10">
      <c r="A118" s="223" t="s">
        <v>432</v>
      </c>
      <c r="B118" s="188" t="str">
        <f>CPU!$A$59</f>
        <v>COMP 6</v>
      </c>
      <c r="C118" s="196" t="s">
        <v>343</v>
      </c>
      <c r="D118" s="232" t="s">
        <v>14</v>
      </c>
      <c r="E118" s="238">
        <f>'MEMORIA DE CÁLCULO'!H435</f>
        <v>482.94</v>
      </c>
      <c r="F118" s="377">
        <f>CPU!$F$63</f>
        <v>0.39</v>
      </c>
      <c r="G118" s="405">
        <f>CPU!$F$64</f>
        <v>0.11</v>
      </c>
      <c r="H118" s="405">
        <f t="shared" si="35"/>
        <v>0.5</v>
      </c>
      <c r="I118" s="410">
        <f>ROUND(E118*H118,2)</f>
        <v>241.47</v>
      </c>
      <c r="J118" s="416"/>
    </row>
    <row r="119" spans="1:10">
      <c r="A119" s="686" t="str">
        <f>'MEMORIA DE CÁLCULO'!A442:H442</f>
        <v>RUA 7</v>
      </c>
      <c r="B119" s="686"/>
      <c r="C119" s="686"/>
      <c r="D119" s="686"/>
      <c r="E119" s="686"/>
      <c r="F119" s="686"/>
      <c r="G119" s="686"/>
      <c r="H119" s="686"/>
      <c r="I119" s="686"/>
      <c r="J119" s="581">
        <f>J120+J122+J125</f>
        <v>44842.02</v>
      </c>
    </row>
    <row r="120" spans="1:10">
      <c r="A120" s="224" t="s">
        <v>292</v>
      </c>
      <c r="B120" s="226"/>
      <c r="C120" s="424" t="s">
        <v>2</v>
      </c>
      <c r="D120" s="226"/>
      <c r="E120" s="226"/>
      <c r="F120" s="408"/>
      <c r="G120" s="408"/>
      <c r="H120" s="408"/>
      <c r="I120" s="409"/>
      <c r="J120" s="418">
        <f>SUM(I121:I121)</f>
        <v>199.51</v>
      </c>
    </row>
    <row r="121" spans="1:10" ht="22.5">
      <c r="A121" s="223" t="s">
        <v>293</v>
      </c>
      <c r="B121" s="232" t="s">
        <v>19</v>
      </c>
      <c r="C121" s="233" t="s">
        <v>66</v>
      </c>
      <c r="D121" s="232" t="s">
        <v>14</v>
      </c>
      <c r="E121" s="238">
        <f>'MEMORIA DE CÁLCULO'!H449</f>
        <v>463.98</v>
      </c>
      <c r="F121" s="377">
        <f>$F$20</f>
        <v>0.34</v>
      </c>
      <c r="G121" s="405">
        <f>ROUND($B$6*F121,2)</f>
        <v>0.09</v>
      </c>
      <c r="H121" s="405">
        <f>F121+G121</f>
        <v>0.43000000000000005</v>
      </c>
      <c r="I121" s="406">
        <f>ROUND(E121*H121,2)</f>
        <v>199.51</v>
      </c>
      <c r="J121" s="419"/>
    </row>
    <row r="122" spans="1:10">
      <c r="A122" s="224" t="s">
        <v>294</v>
      </c>
      <c r="B122" s="228"/>
      <c r="C122" s="229" t="s">
        <v>142</v>
      </c>
      <c r="D122" s="228"/>
      <c r="E122" s="230"/>
      <c r="F122" s="379"/>
      <c r="G122" s="378"/>
      <c r="H122" s="378"/>
      <c r="I122" s="420"/>
      <c r="J122" s="302">
        <f>SUM(I123:I124)</f>
        <v>2797.0299999999997</v>
      </c>
    </row>
    <row r="123" spans="1:10" ht="22.5">
      <c r="A123" s="223" t="s">
        <v>295</v>
      </c>
      <c r="B123" s="232" t="s">
        <v>382</v>
      </c>
      <c r="C123" s="233" t="s">
        <v>327</v>
      </c>
      <c r="D123" s="232" t="s">
        <v>53</v>
      </c>
      <c r="E123" s="234">
        <f>'MEMORIA DE CÁLCULO'!H459</f>
        <v>94.75</v>
      </c>
      <c r="F123" s="377">
        <f>$F$22</f>
        <v>1.43</v>
      </c>
      <c r="G123" s="405">
        <f>ROUND($B$6*F123,2)</f>
        <v>0.39</v>
      </c>
      <c r="H123" s="405">
        <f>F123+G123</f>
        <v>1.8199999999999998</v>
      </c>
      <c r="I123" s="410">
        <f>ROUND(E123*H123,2)</f>
        <v>172.45</v>
      </c>
      <c r="J123" s="419"/>
    </row>
    <row r="124" spans="1:10" ht="22.5">
      <c r="A124" s="223" t="s">
        <v>296</v>
      </c>
      <c r="B124" s="411" t="s">
        <v>171</v>
      </c>
      <c r="C124" s="233" t="s">
        <v>173</v>
      </c>
      <c r="D124" s="335" t="s">
        <v>174</v>
      </c>
      <c r="E124" s="239">
        <f>'MEMORIA DE CÁLCULO'!H467</f>
        <v>947.5</v>
      </c>
      <c r="F124" s="377">
        <f>$F$25</f>
        <v>2.1800000000000002</v>
      </c>
      <c r="G124" s="405">
        <f t="shared" ref="G124" si="38">ROUND($B$6*F124,2)</f>
        <v>0.59</v>
      </c>
      <c r="H124" s="405">
        <f t="shared" ref="H124" si="39">F124+G124</f>
        <v>2.77</v>
      </c>
      <c r="I124" s="410">
        <f>ROUND(E124*H124,2)</f>
        <v>2624.58</v>
      </c>
      <c r="J124" s="421"/>
    </row>
    <row r="125" spans="1:10">
      <c r="A125" s="224" t="s">
        <v>297</v>
      </c>
      <c r="B125" s="412"/>
      <c r="C125" s="229" t="s">
        <v>321</v>
      </c>
      <c r="D125" s="236"/>
      <c r="E125" s="252"/>
      <c r="F125" s="379"/>
      <c r="G125" s="378"/>
      <c r="H125" s="408"/>
      <c r="I125" s="413"/>
      <c r="J125" s="302">
        <f>SUM(I126:I133)</f>
        <v>41845.479999999996</v>
      </c>
    </row>
    <row r="126" spans="1:10">
      <c r="A126" s="223" t="s">
        <v>298</v>
      </c>
      <c r="B126" s="232" t="s">
        <v>20</v>
      </c>
      <c r="C126" s="233" t="s">
        <v>68</v>
      </c>
      <c r="D126" s="232" t="s">
        <v>14</v>
      </c>
      <c r="E126" s="238">
        <f>'MEMORIA DE CÁLCULO'!H472</f>
        <v>463.98</v>
      </c>
      <c r="F126" s="377">
        <f>$F$27</f>
        <v>0.43</v>
      </c>
      <c r="G126" s="405">
        <f t="shared" ref="G126" si="40">ROUND($B$6*F126,2)</f>
        <v>0.12</v>
      </c>
      <c r="H126" s="405">
        <f t="shared" ref="H126:H133" si="41">F126+G126</f>
        <v>0.55000000000000004</v>
      </c>
      <c r="I126" s="410">
        <f>ROUND(E126*H126,2)</f>
        <v>255.19</v>
      </c>
      <c r="J126" s="419"/>
    </row>
    <row r="127" spans="1:10" ht="22.5">
      <c r="A127" s="223" t="s">
        <v>299</v>
      </c>
      <c r="B127" s="232" t="str">
        <f>CPU!$A$47</f>
        <v>COMP 5</v>
      </c>
      <c r="C127" s="233" t="s">
        <v>417</v>
      </c>
      <c r="D127" s="232" t="s">
        <v>14</v>
      </c>
      <c r="E127" s="238">
        <f>'MEMORIA DE CÁLCULO'!H475</f>
        <v>463.98</v>
      </c>
      <c r="F127" s="377">
        <f>CPU!$F$55</f>
        <v>57.519999999999996</v>
      </c>
      <c r="G127" s="405">
        <f>(CPU!$F$56+CPU!$F$57)</f>
        <v>10.48</v>
      </c>
      <c r="H127" s="405">
        <f t="shared" si="41"/>
        <v>68</v>
      </c>
      <c r="I127" s="410">
        <f>ROUND(E127*H127,2)</f>
        <v>31550.639999999999</v>
      </c>
      <c r="J127" s="419"/>
    </row>
    <row r="128" spans="1:10" ht="33.75">
      <c r="A128" s="223" t="s">
        <v>300</v>
      </c>
      <c r="B128" s="232" t="s">
        <v>18</v>
      </c>
      <c r="C128" s="233" t="s">
        <v>69</v>
      </c>
      <c r="D128" s="232" t="s">
        <v>16</v>
      </c>
      <c r="E128" s="238">
        <f>'MEMORIA DE CÁLCULO'!H478</f>
        <v>154.66</v>
      </c>
      <c r="F128" s="377">
        <f>$F$29</f>
        <v>28.88</v>
      </c>
      <c r="G128" s="405">
        <f t="shared" ref="G128:G132" si="42">ROUND($B$6*F128,2)</f>
        <v>7.81</v>
      </c>
      <c r="H128" s="405">
        <f t="shared" si="41"/>
        <v>36.69</v>
      </c>
      <c r="I128" s="410">
        <f>ROUND(E128*H128,2)</f>
        <v>5674.48</v>
      </c>
      <c r="J128" s="419"/>
    </row>
    <row r="129" spans="1:10" ht="33.75">
      <c r="A129" s="223" t="s">
        <v>301</v>
      </c>
      <c r="B129" s="232" t="str">
        <f>B128</f>
        <v>94273/SINAPI</v>
      </c>
      <c r="C129" s="233" t="s">
        <v>69</v>
      </c>
      <c r="D129" s="232" t="s">
        <v>16</v>
      </c>
      <c r="E129" s="457">
        <f>'MEMORIA DE CÁLCULO'!H484</f>
        <v>12</v>
      </c>
      <c r="F129" s="377">
        <f>$F$30</f>
        <v>28.88</v>
      </c>
      <c r="G129" s="405">
        <f t="shared" si="42"/>
        <v>7.81</v>
      </c>
      <c r="H129" s="405">
        <f t="shared" si="41"/>
        <v>36.69</v>
      </c>
      <c r="I129" s="410">
        <f>ROUND(E129*H129,2)</f>
        <v>440.28</v>
      </c>
      <c r="J129" s="416"/>
    </row>
    <row r="130" spans="1:10" ht="22.5">
      <c r="A130" s="223" t="s">
        <v>326</v>
      </c>
      <c r="B130" s="232" t="s">
        <v>385</v>
      </c>
      <c r="C130" s="233" t="s">
        <v>384</v>
      </c>
      <c r="D130" s="232" t="s">
        <v>53</v>
      </c>
      <c r="E130" s="457">
        <f>'MEMORIA DE CÁLCULO'!H491</f>
        <v>4.8</v>
      </c>
      <c r="F130" s="377">
        <f>$F$31</f>
        <v>414.49</v>
      </c>
      <c r="G130" s="405">
        <f t="shared" si="42"/>
        <v>112.16</v>
      </c>
      <c r="H130" s="405">
        <f t="shared" si="41"/>
        <v>526.65</v>
      </c>
      <c r="I130" s="410">
        <f>ROUND(E130*H130,2)</f>
        <v>2527.92</v>
      </c>
      <c r="J130" s="416"/>
    </row>
    <row r="131" spans="1:10" ht="22.5">
      <c r="A131" s="223" t="s">
        <v>433</v>
      </c>
      <c r="B131" s="232" t="s">
        <v>396</v>
      </c>
      <c r="C131" s="233" t="s">
        <v>418</v>
      </c>
      <c r="D131" s="232" t="s">
        <v>53</v>
      </c>
      <c r="E131" s="457">
        <f>'MEMORIA DE CÁLCULO'!H494</f>
        <v>4.8</v>
      </c>
      <c r="F131" s="377">
        <f>$F$32</f>
        <v>133.80000000000001</v>
      </c>
      <c r="G131" s="405">
        <f t="shared" si="42"/>
        <v>36.21</v>
      </c>
      <c r="H131" s="405">
        <f t="shared" si="41"/>
        <v>170.01000000000002</v>
      </c>
      <c r="I131" s="410">
        <f t="shared" ref="I131:I132" si="43">ROUND(E131*H131,2)</f>
        <v>816.05</v>
      </c>
      <c r="J131" s="416"/>
    </row>
    <row r="132" spans="1:10">
      <c r="A132" s="223" t="s">
        <v>434</v>
      </c>
      <c r="B132" s="232" t="s">
        <v>395</v>
      </c>
      <c r="C132" s="233" t="s">
        <v>391</v>
      </c>
      <c r="D132" s="232" t="s">
        <v>14</v>
      </c>
      <c r="E132" s="457">
        <f>'MEMORIA DE CÁLCULO'!H497</f>
        <v>89.7</v>
      </c>
      <c r="F132" s="377">
        <f>$F$33</f>
        <v>3.06</v>
      </c>
      <c r="G132" s="405">
        <f t="shared" si="42"/>
        <v>0.83</v>
      </c>
      <c r="H132" s="405">
        <f t="shared" si="41"/>
        <v>3.89</v>
      </c>
      <c r="I132" s="410">
        <f t="shared" si="43"/>
        <v>348.93</v>
      </c>
      <c r="J132" s="416"/>
    </row>
    <row r="133" spans="1:10">
      <c r="A133" s="223" t="s">
        <v>435</v>
      </c>
      <c r="B133" s="188" t="str">
        <f>CPU!$A$59</f>
        <v>COMP 6</v>
      </c>
      <c r="C133" s="196" t="s">
        <v>343</v>
      </c>
      <c r="D133" s="232" t="s">
        <v>14</v>
      </c>
      <c r="E133" s="238">
        <f>'MEMORIA DE CÁLCULO'!H499</f>
        <v>463.98</v>
      </c>
      <c r="F133" s="377">
        <f>CPU!$F$63</f>
        <v>0.39</v>
      </c>
      <c r="G133" s="405">
        <f>CPU!$F$64</f>
        <v>0.11</v>
      </c>
      <c r="H133" s="405">
        <f t="shared" si="41"/>
        <v>0.5</v>
      </c>
      <c r="I133" s="410">
        <f>ROUND(E133*H133,2)</f>
        <v>231.99</v>
      </c>
      <c r="J133" s="416"/>
    </row>
    <row r="134" spans="1:10">
      <c r="A134" s="686" t="str">
        <f>'MEMORIA DE CÁLCULO'!A506:H506</f>
        <v>RUA 8</v>
      </c>
      <c r="B134" s="686"/>
      <c r="C134" s="686"/>
      <c r="D134" s="686"/>
      <c r="E134" s="686"/>
      <c r="F134" s="686"/>
      <c r="G134" s="686"/>
      <c r="H134" s="686"/>
      <c r="I134" s="686"/>
      <c r="J134" s="581">
        <f>J135+J137+J140</f>
        <v>44169.99</v>
      </c>
    </row>
    <row r="135" spans="1:10">
      <c r="A135" s="224" t="s">
        <v>302</v>
      </c>
      <c r="B135" s="226"/>
      <c r="C135" s="424" t="s">
        <v>2</v>
      </c>
      <c r="D135" s="226"/>
      <c r="E135" s="226"/>
      <c r="F135" s="408"/>
      <c r="G135" s="408"/>
      <c r="H135" s="408"/>
      <c r="I135" s="409"/>
      <c r="J135" s="418">
        <f>SUM(I136:I136)</f>
        <v>200.65</v>
      </c>
    </row>
    <row r="136" spans="1:10" ht="22.5">
      <c r="A136" s="223" t="s">
        <v>303</v>
      </c>
      <c r="B136" s="232" t="s">
        <v>19</v>
      </c>
      <c r="C136" s="233" t="s">
        <v>66</v>
      </c>
      <c r="D136" s="232" t="s">
        <v>14</v>
      </c>
      <c r="E136" s="238">
        <f>'MEMORIA DE CÁLCULO'!H513</f>
        <v>466.62</v>
      </c>
      <c r="F136" s="377">
        <f>$F$20</f>
        <v>0.34</v>
      </c>
      <c r="G136" s="405">
        <f>ROUND($B$6*F136,2)</f>
        <v>0.09</v>
      </c>
      <c r="H136" s="405">
        <f>F136+G136</f>
        <v>0.43000000000000005</v>
      </c>
      <c r="I136" s="406">
        <f>ROUND(E136*H136,2)</f>
        <v>200.65</v>
      </c>
      <c r="J136" s="419"/>
    </row>
    <row r="137" spans="1:10">
      <c r="A137" s="224" t="s">
        <v>304</v>
      </c>
      <c r="B137" s="228"/>
      <c r="C137" s="229" t="s">
        <v>142</v>
      </c>
      <c r="D137" s="228"/>
      <c r="E137" s="230"/>
      <c r="F137" s="379"/>
      <c r="G137" s="378"/>
      <c r="H137" s="378"/>
      <c r="I137" s="420"/>
      <c r="J137" s="302">
        <f>SUM(I138:I139)</f>
        <v>2743.29</v>
      </c>
    </row>
    <row r="138" spans="1:10" ht="22.5">
      <c r="A138" s="223" t="s">
        <v>305</v>
      </c>
      <c r="B138" s="232" t="s">
        <v>382</v>
      </c>
      <c r="C138" s="233" t="s">
        <v>327</v>
      </c>
      <c r="D138" s="232" t="s">
        <v>53</v>
      </c>
      <c r="E138" s="234">
        <f>'MEMORIA DE CÁLCULO'!H523</f>
        <v>92.93</v>
      </c>
      <c r="F138" s="377">
        <f>$F$22</f>
        <v>1.43</v>
      </c>
      <c r="G138" s="405">
        <f>ROUND($B$6*F138,2)</f>
        <v>0.39</v>
      </c>
      <c r="H138" s="405">
        <f>F138+G138</f>
        <v>1.8199999999999998</v>
      </c>
      <c r="I138" s="410">
        <f>ROUND(E138*H138,2)</f>
        <v>169.13</v>
      </c>
      <c r="J138" s="419"/>
    </row>
    <row r="139" spans="1:10" ht="22.5">
      <c r="A139" s="223" t="s">
        <v>306</v>
      </c>
      <c r="B139" s="411" t="s">
        <v>171</v>
      </c>
      <c r="C139" s="233" t="s">
        <v>173</v>
      </c>
      <c r="D139" s="335" t="s">
        <v>174</v>
      </c>
      <c r="E139" s="239">
        <f>'MEMORIA DE CÁLCULO'!H531</f>
        <v>929.30000000000007</v>
      </c>
      <c r="F139" s="377">
        <f>$F$25</f>
        <v>2.1800000000000002</v>
      </c>
      <c r="G139" s="405">
        <f t="shared" ref="G139" si="44">ROUND($B$6*F139,2)</f>
        <v>0.59</v>
      </c>
      <c r="H139" s="405">
        <f t="shared" ref="H139" si="45">F139+G139</f>
        <v>2.77</v>
      </c>
      <c r="I139" s="410">
        <f>ROUND(E139*H139,2)</f>
        <v>2574.16</v>
      </c>
      <c r="J139" s="421"/>
    </row>
    <row r="140" spans="1:10">
      <c r="A140" s="224" t="s">
        <v>307</v>
      </c>
      <c r="B140" s="412"/>
      <c r="C140" s="229" t="s">
        <v>321</v>
      </c>
      <c r="D140" s="236"/>
      <c r="E140" s="252"/>
      <c r="F140" s="379"/>
      <c r="G140" s="378"/>
      <c r="H140" s="408"/>
      <c r="I140" s="413"/>
      <c r="J140" s="302">
        <f>SUM(I141:I148)</f>
        <v>41226.049999999996</v>
      </c>
    </row>
    <row r="141" spans="1:10">
      <c r="A141" s="223" t="s">
        <v>308</v>
      </c>
      <c r="B141" s="232" t="s">
        <v>20</v>
      </c>
      <c r="C141" s="233" t="s">
        <v>68</v>
      </c>
      <c r="D141" s="232" t="s">
        <v>14</v>
      </c>
      <c r="E141" s="238">
        <f>'MEMORIA DE CÁLCULO'!H536</f>
        <v>466.62</v>
      </c>
      <c r="F141" s="377">
        <f>$F$27</f>
        <v>0.43</v>
      </c>
      <c r="G141" s="405">
        <f t="shared" ref="G141" si="46">ROUND($B$6*F141,2)</f>
        <v>0.12</v>
      </c>
      <c r="H141" s="405">
        <f t="shared" ref="H141:H148" si="47">F141+G141</f>
        <v>0.55000000000000004</v>
      </c>
      <c r="I141" s="410">
        <f>ROUND(E141*H141,2)</f>
        <v>256.64</v>
      </c>
      <c r="J141" s="419"/>
    </row>
    <row r="142" spans="1:10" ht="22.5">
      <c r="A142" s="223" t="s">
        <v>309</v>
      </c>
      <c r="B142" s="232" t="str">
        <f>CPU!$A$47</f>
        <v>COMP 5</v>
      </c>
      <c r="C142" s="233" t="s">
        <v>414</v>
      </c>
      <c r="D142" s="232" t="s">
        <v>14</v>
      </c>
      <c r="E142" s="238">
        <f>'MEMORIA DE CÁLCULO'!H539</f>
        <v>466.62</v>
      </c>
      <c r="F142" s="377">
        <f>CPU!$F$55</f>
        <v>57.519999999999996</v>
      </c>
      <c r="G142" s="405">
        <f>(CPU!$F$56+CPU!$F$57)</f>
        <v>10.48</v>
      </c>
      <c r="H142" s="405">
        <f t="shared" si="47"/>
        <v>68</v>
      </c>
      <c r="I142" s="410">
        <f>ROUND(E142*H142,2)</f>
        <v>31730.16</v>
      </c>
      <c r="J142" s="419"/>
    </row>
    <row r="143" spans="1:10" ht="33.75">
      <c r="A143" s="223" t="s">
        <v>310</v>
      </c>
      <c r="B143" s="232" t="s">
        <v>18</v>
      </c>
      <c r="C143" s="233" t="s">
        <v>69</v>
      </c>
      <c r="D143" s="232" t="s">
        <v>16</v>
      </c>
      <c r="E143" s="238">
        <f>'MEMORIA DE CÁLCULO'!H542</f>
        <v>155.54</v>
      </c>
      <c r="F143" s="377">
        <f>$F$29</f>
        <v>28.88</v>
      </c>
      <c r="G143" s="405">
        <f t="shared" ref="G143:G147" si="48">ROUND($B$6*F143,2)</f>
        <v>7.81</v>
      </c>
      <c r="H143" s="405">
        <f t="shared" si="47"/>
        <v>36.69</v>
      </c>
      <c r="I143" s="410">
        <f>ROUND(E143*H143,2)</f>
        <v>5706.76</v>
      </c>
      <c r="J143" s="419"/>
    </row>
    <row r="144" spans="1:10" ht="33.75">
      <c r="A144" s="223" t="s">
        <v>311</v>
      </c>
      <c r="B144" s="232" t="str">
        <f>B143</f>
        <v>94273/SINAPI</v>
      </c>
      <c r="C144" s="233" t="s">
        <v>69</v>
      </c>
      <c r="D144" s="232" t="s">
        <v>16</v>
      </c>
      <c r="E144" s="457">
        <f>'MEMORIA DE CÁLCULO'!H548</f>
        <v>12</v>
      </c>
      <c r="F144" s="377">
        <f>$F$30</f>
        <v>28.88</v>
      </c>
      <c r="G144" s="405">
        <f t="shared" si="48"/>
        <v>7.81</v>
      </c>
      <c r="H144" s="405">
        <f t="shared" si="47"/>
        <v>36.69</v>
      </c>
      <c r="I144" s="410">
        <f>ROUND(E144*H144,2)</f>
        <v>440.28</v>
      </c>
      <c r="J144" s="416"/>
    </row>
    <row r="145" spans="1:11" ht="22.5">
      <c r="A145" s="223" t="s">
        <v>334</v>
      </c>
      <c r="B145" s="232" t="s">
        <v>385</v>
      </c>
      <c r="C145" s="233" t="s">
        <v>384</v>
      </c>
      <c r="D145" s="232" t="s">
        <v>53</v>
      </c>
      <c r="E145" s="457">
        <f>'MEMORIA DE CÁLCULO'!H555</f>
        <v>3.6</v>
      </c>
      <c r="F145" s="377">
        <f>$F$31</f>
        <v>414.49</v>
      </c>
      <c r="G145" s="405">
        <f t="shared" si="48"/>
        <v>112.16</v>
      </c>
      <c r="H145" s="405">
        <f t="shared" si="47"/>
        <v>526.65</v>
      </c>
      <c r="I145" s="410">
        <f>ROUND(E145*H145,2)</f>
        <v>1895.94</v>
      </c>
      <c r="J145" s="416"/>
    </row>
    <row r="146" spans="1:11" ht="22.5">
      <c r="A146" s="223" t="s">
        <v>436</v>
      </c>
      <c r="B146" s="232" t="s">
        <v>396</v>
      </c>
      <c r="C146" s="233" t="s">
        <v>415</v>
      </c>
      <c r="D146" s="232" t="s">
        <v>53</v>
      </c>
      <c r="E146" s="457">
        <f>'MEMORIA DE CÁLCULO'!H558</f>
        <v>3.6</v>
      </c>
      <c r="F146" s="377">
        <f>$F$32</f>
        <v>133.80000000000001</v>
      </c>
      <c r="G146" s="405">
        <f t="shared" si="48"/>
        <v>36.21</v>
      </c>
      <c r="H146" s="405">
        <f t="shared" si="47"/>
        <v>170.01000000000002</v>
      </c>
      <c r="I146" s="410">
        <f t="shared" ref="I146:I147" si="49">ROUND(E146*H146,2)</f>
        <v>612.04</v>
      </c>
      <c r="J146" s="416"/>
    </row>
    <row r="147" spans="1:11">
      <c r="A147" s="223" t="s">
        <v>437</v>
      </c>
      <c r="B147" s="232" t="s">
        <v>395</v>
      </c>
      <c r="C147" s="233" t="s">
        <v>391</v>
      </c>
      <c r="D147" s="232" t="s">
        <v>14</v>
      </c>
      <c r="E147" s="457">
        <f>'MEMORIA DE CÁLCULO'!H561</f>
        <v>90.21</v>
      </c>
      <c r="F147" s="377">
        <f>$F$33</f>
        <v>3.06</v>
      </c>
      <c r="G147" s="405">
        <f t="shared" si="48"/>
        <v>0.83</v>
      </c>
      <c r="H147" s="405">
        <f t="shared" si="47"/>
        <v>3.89</v>
      </c>
      <c r="I147" s="410">
        <f t="shared" si="49"/>
        <v>350.92</v>
      </c>
      <c r="J147" s="416"/>
    </row>
    <row r="148" spans="1:11">
      <c r="A148" s="223" t="s">
        <v>438</v>
      </c>
      <c r="B148" s="188" t="str">
        <f>CPU!$A$59</f>
        <v>COMP 6</v>
      </c>
      <c r="C148" s="196" t="s">
        <v>343</v>
      </c>
      <c r="D148" s="232" t="s">
        <v>14</v>
      </c>
      <c r="E148" s="238">
        <f>'MEMORIA DE CÁLCULO'!H563</f>
        <v>466.62</v>
      </c>
      <c r="F148" s="377">
        <f>CPU!$F$63</f>
        <v>0.39</v>
      </c>
      <c r="G148" s="405">
        <f>CPU!$F$64</f>
        <v>0.11</v>
      </c>
      <c r="H148" s="405">
        <f t="shared" si="47"/>
        <v>0.5</v>
      </c>
      <c r="I148" s="410">
        <f>ROUND(E148*H148,2)</f>
        <v>233.31</v>
      </c>
      <c r="J148" s="416"/>
    </row>
    <row r="149" spans="1:11">
      <c r="A149" s="686" t="str">
        <f>'MEMORIA DE CÁLCULO'!A570:H570</f>
        <v>RUA 9</v>
      </c>
      <c r="B149" s="686"/>
      <c r="C149" s="686"/>
      <c r="D149" s="686"/>
      <c r="E149" s="686"/>
      <c r="F149" s="686"/>
      <c r="G149" s="686"/>
      <c r="H149" s="686"/>
      <c r="I149" s="686"/>
      <c r="J149" s="581">
        <f>J150+J152+J155</f>
        <v>38099.769999999997</v>
      </c>
    </row>
    <row r="150" spans="1:11">
      <c r="A150" s="224" t="s">
        <v>447</v>
      </c>
      <c r="B150" s="226"/>
      <c r="C150" s="424" t="s">
        <v>2</v>
      </c>
      <c r="D150" s="226"/>
      <c r="E150" s="226"/>
      <c r="F150" s="408"/>
      <c r="G150" s="408"/>
      <c r="H150" s="408"/>
      <c r="I150" s="409"/>
      <c r="J150" s="418">
        <f>SUM(I151:I151)</f>
        <v>174.15</v>
      </c>
    </row>
    <row r="151" spans="1:11" ht="22.5">
      <c r="A151" s="223" t="s">
        <v>450</v>
      </c>
      <c r="B151" s="232" t="s">
        <v>19</v>
      </c>
      <c r="C151" s="233" t="s">
        <v>66</v>
      </c>
      <c r="D151" s="232" t="s">
        <v>14</v>
      </c>
      <c r="E151" s="238">
        <f>'MEMORIA DE CÁLCULO'!H577</f>
        <v>405</v>
      </c>
      <c r="F151" s="377">
        <f>$F$20</f>
        <v>0.34</v>
      </c>
      <c r="G151" s="405">
        <f>ROUND($B$6*F151,2)</f>
        <v>0.09</v>
      </c>
      <c r="H151" s="405">
        <f>F151+G151</f>
        <v>0.43000000000000005</v>
      </c>
      <c r="I151" s="406">
        <f>ROUND(E151*H151,2)</f>
        <v>174.15</v>
      </c>
      <c r="J151" s="419"/>
      <c r="K151" s="617"/>
    </row>
    <row r="152" spans="1:11">
      <c r="A152" s="224" t="s">
        <v>448</v>
      </c>
      <c r="B152" s="228"/>
      <c r="C152" s="229" t="s">
        <v>142</v>
      </c>
      <c r="D152" s="228"/>
      <c r="E152" s="230"/>
      <c r="F152" s="379"/>
      <c r="G152" s="378"/>
      <c r="H152" s="378"/>
      <c r="I152" s="420"/>
      <c r="J152" s="302">
        <f>SUM(I153:I154)</f>
        <v>1754.3700000000001</v>
      </c>
      <c r="K152" s="617"/>
    </row>
    <row r="153" spans="1:11" ht="22.5">
      <c r="A153" s="223" t="s">
        <v>451</v>
      </c>
      <c r="B153" s="232" t="s">
        <v>382</v>
      </c>
      <c r="C153" s="233" t="s">
        <v>327</v>
      </c>
      <c r="D153" s="232" t="s">
        <v>53</v>
      </c>
      <c r="E153" s="234">
        <f>'MEMORIA DE CÁLCULO'!H587</f>
        <v>59.43</v>
      </c>
      <c r="F153" s="377">
        <f>$F$22</f>
        <v>1.43</v>
      </c>
      <c r="G153" s="405">
        <f>ROUND($B$6*F153,2)</f>
        <v>0.39</v>
      </c>
      <c r="H153" s="405">
        <f>F153+G153</f>
        <v>1.8199999999999998</v>
      </c>
      <c r="I153" s="410">
        <f>ROUND(E153*H153,2)</f>
        <v>108.16</v>
      </c>
      <c r="J153" s="419"/>
      <c r="K153" s="617"/>
    </row>
    <row r="154" spans="1:11" ht="22.5">
      <c r="A154" s="223" t="s">
        <v>453</v>
      </c>
      <c r="B154" s="411" t="s">
        <v>171</v>
      </c>
      <c r="C154" s="233" t="s">
        <v>173</v>
      </c>
      <c r="D154" s="335" t="s">
        <v>174</v>
      </c>
      <c r="E154" s="239">
        <f>'MEMORIA DE CÁLCULO'!H595</f>
        <v>594.29999999999995</v>
      </c>
      <c r="F154" s="377">
        <f>$F$25</f>
        <v>2.1800000000000002</v>
      </c>
      <c r="G154" s="405">
        <f t="shared" ref="G154" si="50">ROUND($B$6*F154,2)</f>
        <v>0.59</v>
      </c>
      <c r="H154" s="405">
        <f t="shared" ref="H154" si="51">F154+G154</f>
        <v>2.77</v>
      </c>
      <c r="I154" s="410">
        <f>ROUND(E154*H154,2)</f>
        <v>1646.21</v>
      </c>
      <c r="J154" s="421"/>
      <c r="K154" s="617"/>
    </row>
    <row r="155" spans="1:11">
      <c r="A155" s="224" t="s">
        <v>449</v>
      </c>
      <c r="B155" s="412"/>
      <c r="C155" s="229" t="s">
        <v>321</v>
      </c>
      <c r="D155" s="236"/>
      <c r="E155" s="252"/>
      <c r="F155" s="379"/>
      <c r="G155" s="378"/>
      <c r="H155" s="408"/>
      <c r="I155" s="413"/>
      <c r="J155" s="302">
        <f>SUM(I156:I163)</f>
        <v>36171.25</v>
      </c>
      <c r="K155" s="617"/>
    </row>
    <row r="156" spans="1:11">
      <c r="A156" s="223" t="s">
        <v>452</v>
      </c>
      <c r="B156" s="232" t="s">
        <v>20</v>
      </c>
      <c r="C156" s="233" t="s">
        <v>68</v>
      </c>
      <c r="D156" s="232" t="s">
        <v>14</v>
      </c>
      <c r="E156" s="238">
        <f>'MEMORIA DE CÁLCULO'!H600</f>
        <v>405</v>
      </c>
      <c r="F156" s="377">
        <f>$F$27</f>
        <v>0.43</v>
      </c>
      <c r="G156" s="405">
        <f t="shared" ref="G156" si="52">ROUND($B$6*F156,2)</f>
        <v>0.12</v>
      </c>
      <c r="H156" s="405">
        <f t="shared" ref="H156:H163" si="53">F156+G156</f>
        <v>0.55000000000000004</v>
      </c>
      <c r="I156" s="410">
        <f>ROUND(E156*H156,2)</f>
        <v>222.75</v>
      </c>
      <c r="J156" s="419"/>
      <c r="K156" s="617"/>
    </row>
    <row r="157" spans="1:11" ht="22.5">
      <c r="A157" s="223" t="s">
        <v>454</v>
      </c>
      <c r="B157" s="232" t="str">
        <f>CPU!$A$47</f>
        <v>COMP 5</v>
      </c>
      <c r="C157" s="233" t="s">
        <v>414</v>
      </c>
      <c r="D157" s="232" t="s">
        <v>14</v>
      </c>
      <c r="E157" s="238">
        <f>'MEMORIA DE CÁLCULO'!H603</f>
        <v>405</v>
      </c>
      <c r="F157" s="377">
        <f>CPU!$F$55</f>
        <v>57.519999999999996</v>
      </c>
      <c r="G157" s="405">
        <f>(CPU!$F$56+CPU!$F$57)</f>
        <v>10.48</v>
      </c>
      <c r="H157" s="405">
        <f t="shared" si="53"/>
        <v>68</v>
      </c>
      <c r="I157" s="410">
        <f>ROUND(E157*H157,2)</f>
        <v>27540</v>
      </c>
      <c r="J157" s="419"/>
      <c r="K157" s="617"/>
    </row>
    <row r="158" spans="1:11" ht="33.75">
      <c r="A158" s="223" t="s">
        <v>455</v>
      </c>
      <c r="B158" s="232" t="s">
        <v>18</v>
      </c>
      <c r="C158" s="233" t="s">
        <v>69</v>
      </c>
      <c r="D158" s="232" t="s">
        <v>16</v>
      </c>
      <c r="E158" s="238">
        <f>'MEMORIA DE CÁLCULO'!H606</f>
        <v>135</v>
      </c>
      <c r="F158" s="377">
        <f>$F$29</f>
        <v>28.88</v>
      </c>
      <c r="G158" s="405">
        <f t="shared" ref="G158:G162" si="54">ROUND($B$6*F158,2)</f>
        <v>7.81</v>
      </c>
      <c r="H158" s="405">
        <f t="shared" si="53"/>
        <v>36.69</v>
      </c>
      <c r="I158" s="410">
        <f>ROUND(E158*H158,2)</f>
        <v>4953.1499999999996</v>
      </c>
      <c r="J158" s="419"/>
      <c r="K158" s="617"/>
    </row>
    <row r="159" spans="1:11" ht="33.75">
      <c r="A159" s="223" t="s">
        <v>456</v>
      </c>
      <c r="B159" s="232" t="str">
        <f>B158</f>
        <v>94273/SINAPI</v>
      </c>
      <c r="C159" s="233" t="s">
        <v>69</v>
      </c>
      <c r="D159" s="232" t="s">
        <v>16</v>
      </c>
      <c r="E159" s="457">
        <f>'MEMORIA DE CÁLCULO'!H612</f>
        <v>12</v>
      </c>
      <c r="F159" s="377">
        <f>$F$30</f>
        <v>28.88</v>
      </c>
      <c r="G159" s="405">
        <f t="shared" si="54"/>
        <v>7.81</v>
      </c>
      <c r="H159" s="405">
        <f t="shared" si="53"/>
        <v>36.69</v>
      </c>
      <c r="I159" s="410">
        <f>ROUND(E159*H159,2)</f>
        <v>440.28</v>
      </c>
      <c r="J159" s="416"/>
      <c r="K159" s="617"/>
    </row>
    <row r="160" spans="1:11" ht="22.5">
      <c r="A160" s="223" t="s">
        <v>457</v>
      </c>
      <c r="B160" s="232" t="s">
        <v>385</v>
      </c>
      <c r="C160" s="233" t="s">
        <v>384</v>
      </c>
      <c r="D160" s="232" t="s">
        <v>53</v>
      </c>
      <c r="E160" s="457">
        <f>'MEMORIA DE CÁLCULO'!H619</f>
        <v>3.6</v>
      </c>
      <c r="F160" s="377">
        <f>$F$31</f>
        <v>414.49</v>
      </c>
      <c r="G160" s="405">
        <f t="shared" si="54"/>
        <v>112.16</v>
      </c>
      <c r="H160" s="405">
        <f t="shared" si="53"/>
        <v>526.65</v>
      </c>
      <c r="I160" s="410">
        <f>ROUND(E160*H160,2)</f>
        <v>1895.94</v>
      </c>
      <c r="J160" s="416"/>
      <c r="K160" s="617"/>
    </row>
    <row r="161" spans="1:11" ht="22.5">
      <c r="A161" s="223" t="s">
        <v>458</v>
      </c>
      <c r="B161" s="232" t="s">
        <v>396</v>
      </c>
      <c r="C161" s="233" t="s">
        <v>415</v>
      </c>
      <c r="D161" s="232" t="s">
        <v>53</v>
      </c>
      <c r="E161" s="457">
        <f>'MEMORIA DE CÁLCULO'!H622</f>
        <v>3.6</v>
      </c>
      <c r="F161" s="377">
        <f>$F$32</f>
        <v>133.80000000000001</v>
      </c>
      <c r="G161" s="405">
        <f t="shared" si="54"/>
        <v>36.21</v>
      </c>
      <c r="H161" s="405">
        <f t="shared" si="53"/>
        <v>170.01000000000002</v>
      </c>
      <c r="I161" s="410">
        <f t="shared" ref="I161:I162" si="55">ROUND(E161*H161,2)</f>
        <v>612.04</v>
      </c>
      <c r="J161" s="416"/>
      <c r="K161" s="617"/>
    </row>
    <row r="162" spans="1:11">
      <c r="A162" s="223" t="s">
        <v>459</v>
      </c>
      <c r="B162" s="232" t="s">
        <v>395</v>
      </c>
      <c r="C162" s="233" t="s">
        <v>391</v>
      </c>
      <c r="D162" s="232" t="s">
        <v>14</v>
      </c>
      <c r="E162" s="457">
        <f>'MEMORIA DE CÁLCULO'!H625</f>
        <v>78.3</v>
      </c>
      <c r="F162" s="377">
        <f>$F$33</f>
        <v>3.06</v>
      </c>
      <c r="G162" s="405">
        <f t="shared" si="54"/>
        <v>0.83</v>
      </c>
      <c r="H162" s="405">
        <f t="shared" si="53"/>
        <v>3.89</v>
      </c>
      <c r="I162" s="410">
        <f t="shared" si="55"/>
        <v>304.58999999999997</v>
      </c>
      <c r="J162" s="416"/>
      <c r="K162" s="617"/>
    </row>
    <row r="163" spans="1:11">
      <c r="A163" s="223" t="s">
        <v>460</v>
      </c>
      <c r="B163" s="188" t="str">
        <f>CPU!$A$59</f>
        <v>COMP 6</v>
      </c>
      <c r="C163" s="196" t="s">
        <v>343</v>
      </c>
      <c r="D163" s="232" t="s">
        <v>14</v>
      </c>
      <c r="E163" s="238">
        <f>'MEMORIA DE CÁLCULO'!H627</f>
        <v>405</v>
      </c>
      <c r="F163" s="377">
        <f>CPU!$F$63</f>
        <v>0.39</v>
      </c>
      <c r="G163" s="405">
        <f>CPU!$F$64</f>
        <v>0.11</v>
      </c>
      <c r="H163" s="405">
        <f t="shared" si="53"/>
        <v>0.5</v>
      </c>
      <c r="I163" s="410">
        <f>ROUND(E163*H163,2)</f>
        <v>202.5</v>
      </c>
      <c r="J163" s="416"/>
      <c r="K163" s="617"/>
    </row>
    <row r="164" spans="1:11">
      <c r="A164" s="686" t="str">
        <f>'MEMORIA DE CÁLCULO'!A634:H634</f>
        <v>RUA 10</v>
      </c>
      <c r="B164" s="686"/>
      <c r="C164" s="686"/>
      <c r="D164" s="686"/>
      <c r="E164" s="686"/>
      <c r="F164" s="686"/>
      <c r="G164" s="686"/>
      <c r="H164" s="686"/>
      <c r="I164" s="686"/>
      <c r="J164" s="581">
        <f>J165+J167+J172</f>
        <v>40007.81</v>
      </c>
    </row>
    <row r="165" spans="1:11">
      <c r="A165" s="224" t="s">
        <v>462</v>
      </c>
      <c r="B165" s="226"/>
      <c r="C165" s="424" t="s">
        <v>2</v>
      </c>
      <c r="D165" s="226"/>
      <c r="E165" s="226"/>
      <c r="F165" s="408"/>
      <c r="G165" s="408"/>
      <c r="H165" s="408"/>
      <c r="I165" s="409"/>
      <c r="J165" s="418">
        <f>SUM(I166:I166)</f>
        <v>176.16</v>
      </c>
    </row>
    <row r="166" spans="1:11" ht="22.5">
      <c r="A166" s="223" t="s">
        <v>463</v>
      </c>
      <c r="B166" s="232" t="s">
        <v>19</v>
      </c>
      <c r="C166" s="233" t="s">
        <v>66</v>
      </c>
      <c r="D166" s="232" t="s">
        <v>14</v>
      </c>
      <c r="E166" s="238">
        <f>'MEMORIA DE CÁLCULO'!H641</f>
        <v>409.68</v>
      </c>
      <c r="F166" s="377">
        <f>$F$20</f>
        <v>0.34</v>
      </c>
      <c r="G166" s="405">
        <f>ROUND($B$6*F166,2)</f>
        <v>0.09</v>
      </c>
      <c r="H166" s="405">
        <f>F166+G166</f>
        <v>0.43000000000000005</v>
      </c>
      <c r="I166" s="406">
        <f>ROUND(E166*H166,2)</f>
        <v>176.16</v>
      </c>
      <c r="J166" s="419"/>
    </row>
    <row r="167" spans="1:11">
      <c r="A167" s="224" t="s">
        <v>464</v>
      </c>
      <c r="B167" s="228"/>
      <c r="C167" s="229" t="s">
        <v>142</v>
      </c>
      <c r="D167" s="228"/>
      <c r="E167" s="230"/>
      <c r="F167" s="379"/>
      <c r="G167" s="378"/>
      <c r="H167" s="378"/>
      <c r="I167" s="420"/>
      <c r="J167" s="302">
        <f>SUM(I168:I171)</f>
        <v>2440.52</v>
      </c>
    </row>
    <row r="168" spans="1:11" ht="22.5">
      <c r="A168" s="223" t="s">
        <v>465</v>
      </c>
      <c r="B168" s="232" t="s">
        <v>382</v>
      </c>
      <c r="C168" s="233" t="s">
        <v>327</v>
      </c>
      <c r="D168" s="232" t="s">
        <v>53</v>
      </c>
      <c r="E168" s="234">
        <f>'MEMORIA DE CÁLCULO'!H651</f>
        <v>81.010000000000005</v>
      </c>
      <c r="F168" s="377">
        <f>$F$22</f>
        <v>1.43</v>
      </c>
      <c r="G168" s="405">
        <f>ROUND($B$6*F168,2)</f>
        <v>0.39</v>
      </c>
      <c r="H168" s="405">
        <f>F168+G168</f>
        <v>1.8199999999999998</v>
      </c>
      <c r="I168" s="410">
        <f>ROUND(E168*H168,2)</f>
        <v>147.44</v>
      </c>
      <c r="J168" s="419"/>
    </row>
    <row r="169" spans="1:11" ht="22.5">
      <c r="A169" s="223" t="s">
        <v>468</v>
      </c>
      <c r="B169" s="246" t="s">
        <v>172</v>
      </c>
      <c r="C169" s="233" t="s">
        <v>412</v>
      </c>
      <c r="D169" s="232" t="s">
        <v>53</v>
      </c>
      <c r="E169" s="239">
        <f>'MEMORIA DE CÁLCULO'!H656</f>
        <v>0.69</v>
      </c>
      <c r="F169" s="377">
        <f>$F$23</f>
        <v>74.89</v>
      </c>
      <c r="G169" s="405">
        <f t="shared" ref="G169:G171" si="56">ROUND($B$6*F169,2)</f>
        <v>20.27</v>
      </c>
      <c r="H169" s="405">
        <f t="shared" ref="H169:H171" si="57">F169+G169</f>
        <v>95.16</v>
      </c>
      <c r="I169" s="410">
        <f>ROUND(E169*H169,2)</f>
        <v>65.66</v>
      </c>
      <c r="J169" s="421"/>
    </row>
    <row r="170" spans="1:11">
      <c r="A170" s="223" t="s">
        <v>469</v>
      </c>
      <c r="B170" s="246" t="s">
        <v>413</v>
      </c>
      <c r="C170" s="233" t="s">
        <v>170</v>
      </c>
      <c r="D170" s="232" t="s">
        <v>53</v>
      </c>
      <c r="E170" s="234">
        <f>'MEMORIA DE CÁLCULO'!H662</f>
        <v>0.69</v>
      </c>
      <c r="F170" s="377">
        <f>$F$24</f>
        <v>2.92</v>
      </c>
      <c r="G170" s="405">
        <f t="shared" si="56"/>
        <v>0.79</v>
      </c>
      <c r="H170" s="405">
        <f t="shared" si="57"/>
        <v>3.71</v>
      </c>
      <c r="I170" s="410">
        <f>ROUND(E170*H170,2)</f>
        <v>2.56</v>
      </c>
      <c r="J170" s="421"/>
    </row>
    <row r="171" spans="1:11" ht="22.5">
      <c r="A171" s="223" t="s">
        <v>470</v>
      </c>
      <c r="B171" s="411" t="s">
        <v>171</v>
      </c>
      <c r="C171" s="233" t="s">
        <v>173</v>
      </c>
      <c r="D171" s="335" t="s">
        <v>174</v>
      </c>
      <c r="E171" s="239">
        <f>'MEMORIA DE CÁLCULO'!H668</f>
        <v>803.2</v>
      </c>
      <c r="F171" s="377">
        <f>$F$25</f>
        <v>2.1800000000000002</v>
      </c>
      <c r="G171" s="405">
        <f t="shared" si="56"/>
        <v>0.59</v>
      </c>
      <c r="H171" s="405">
        <f t="shared" si="57"/>
        <v>2.77</v>
      </c>
      <c r="I171" s="410">
        <f>ROUND(E171*H171,2)</f>
        <v>2224.86</v>
      </c>
      <c r="J171" s="421"/>
    </row>
    <row r="172" spans="1:11">
      <c r="A172" s="224" t="s">
        <v>466</v>
      </c>
      <c r="B172" s="412"/>
      <c r="C172" s="229" t="s">
        <v>321</v>
      </c>
      <c r="D172" s="236"/>
      <c r="E172" s="252"/>
      <c r="F172" s="379"/>
      <c r="G172" s="378"/>
      <c r="H172" s="408"/>
      <c r="I172" s="413"/>
      <c r="J172" s="302">
        <f>SUM(I173:I180)</f>
        <v>37391.129999999997</v>
      </c>
    </row>
    <row r="173" spans="1:11">
      <c r="A173" s="223" t="s">
        <v>467</v>
      </c>
      <c r="B173" s="232" t="s">
        <v>20</v>
      </c>
      <c r="C173" s="233" t="s">
        <v>68</v>
      </c>
      <c r="D173" s="232" t="s">
        <v>14</v>
      </c>
      <c r="E173" s="238">
        <f>'MEMORIA DE CÁLCULO'!H673</f>
        <v>409.68</v>
      </c>
      <c r="F173" s="377">
        <f>$F$27</f>
        <v>0.43</v>
      </c>
      <c r="G173" s="405">
        <f t="shared" ref="G173" si="58">ROUND($B$6*F173,2)</f>
        <v>0.12</v>
      </c>
      <c r="H173" s="405">
        <f t="shared" ref="H173:H180" si="59">F173+G173</f>
        <v>0.55000000000000004</v>
      </c>
      <c r="I173" s="410">
        <f>ROUND(E173*H173,2)</f>
        <v>225.32</v>
      </c>
      <c r="J173" s="419"/>
    </row>
    <row r="174" spans="1:11" ht="22.5">
      <c r="A174" s="223" t="s">
        <v>471</v>
      </c>
      <c r="B174" s="232" t="str">
        <f>CPU!$A$47</f>
        <v>COMP 5</v>
      </c>
      <c r="C174" s="233" t="s">
        <v>414</v>
      </c>
      <c r="D174" s="232" t="s">
        <v>14</v>
      </c>
      <c r="E174" s="238">
        <f>'MEMORIA DE CÁLCULO'!H676</f>
        <v>409.68</v>
      </c>
      <c r="F174" s="377">
        <f>CPU!$F$55</f>
        <v>57.519999999999996</v>
      </c>
      <c r="G174" s="405">
        <f>(CPU!$F$56+CPU!$F$57)</f>
        <v>10.48</v>
      </c>
      <c r="H174" s="405">
        <f t="shared" si="59"/>
        <v>68</v>
      </c>
      <c r="I174" s="410">
        <f>ROUND(E174*H174,2)</f>
        <v>27858.240000000002</v>
      </c>
      <c r="J174" s="419"/>
    </row>
    <row r="175" spans="1:11" ht="33.75">
      <c r="A175" s="223" t="s">
        <v>472</v>
      </c>
      <c r="B175" s="232" t="s">
        <v>18</v>
      </c>
      <c r="C175" s="233" t="s">
        <v>69</v>
      </c>
      <c r="D175" s="232" t="s">
        <v>16</v>
      </c>
      <c r="E175" s="238">
        <f>'MEMORIA DE CÁLCULO'!H679</f>
        <v>136.56</v>
      </c>
      <c r="F175" s="377">
        <f>$F$29</f>
        <v>28.88</v>
      </c>
      <c r="G175" s="405">
        <f t="shared" ref="G175:G179" si="60">ROUND($B$6*F175,2)</f>
        <v>7.81</v>
      </c>
      <c r="H175" s="405">
        <f t="shared" si="59"/>
        <v>36.69</v>
      </c>
      <c r="I175" s="410">
        <f>ROUND(E175*H175,2)</f>
        <v>5010.3900000000003</v>
      </c>
      <c r="J175" s="419"/>
    </row>
    <row r="176" spans="1:11" ht="33.75">
      <c r="A176" s="223" t="s">
        <v>473</v>
      </c>
      <c r="B176" s="232" t="str">
        <f>B175</f>
        <v>94273/SINAPI</v>
      </c>
      <c r="C176" s="233" t="s">
        <v>69</v>
      </c>
      <c r="D176" s="232" t="s">
        <v>16</v>
      </c>
      <c r="E176" s="457">
        <f>'MEMORIA DE CÁLCULO'!H685</f>
        <v>12</v>
      </c>
      <c r="F176" s="377">
        <f>$F$30</f>
        <v>28.88</v>
      </c>
      <c r="G176" s="405">
        <f t="shared" si="60"/>
        <v>7.81</v>
      </c>
      <c r="H176" s="405">
        <f t="shared" si="59"/>
        <v>36.69</v>
      </c>
      <c r="I176" s="410">
        <f>ROUND(E176*H176,2)</f>
        <v>440.28</v>
      </c>
      <c r="J176" s="416"/>
    </row>
    <row r="177" spans="1:10" ht="22.5">
      <c r="A177" s="223" t="s">
        <v>474</v>
      </c>
      <c r="B177" s="232" t="s">
        <v>385</v>
      </c>
      <c r="C177" s="233" t="s">
        <v>384</v>
      </c>
      <c r="D177" s="232" t="s">
        <v>53</v>
      </c>
      <c r="E177" s="457">
        <f>'MEMORIA DE CÁLCULO'!H692</f>
        <v>4.8</v>
      </c>
      <c r="F177" s="377">
        <f>$F$31</f>
        <v>414.49</v>
      </c>
      <c r="G177" s="405">
        <f t="shared" si="60"/>
        <v>112.16</v>
      </c>
      <c r="H177" s="405">
        <f t="shared" si="59"/>
        <v>526.65</v>
      </c>
      <c r="I177" s="410">
        <f>ROUND(E177*H177,2)</f>
        <v>2527.92</v>
      </c>
      <c r="J177" s="416"/>
    </row>
    <row r="178" spans="1:10" ht="22.5">
      <c r="A178" s="223" t="s">
        <v>475</v>
      </c>
      <c r="B178" s="232" t="s">
        <v>396</v>
      </c>
      <c r="C178" s="233" t="s">
        <v>415</v>
      </c>
      <c r="D178" s="232" t="s">
        <v>53</v>
      </c>
      <c r="E178" s="457">
        <f>'MEMORIA DE CÁLCULO'!H695</f>
        <v>4.8</v>
      </c>
      <c r="F178" s="377">
        <f>$F$32</f>
        <v>133.80000000000001</v>
      </c>
      <c r="G178" s="405">
        <f t="shared" si="60"/>
        <v>36.21</v>
      </c>
      <c r="H178" s="405">
        <f t="shared" si="59"/>
        <v>170.01000000000002</v>
      </c>
      <c r="I178" s="410">
        <f t="shared" ref="I178:I179" si="61">ROUND(E178*H178,2)</f>
        <v>816.05</v>
      </c>
      <c r="J178" s="416"/>
    </row>
    <row r="179" spans="1:10">
      <c r="A179" s="223" t="s">
        <v>476</v>
      </c>
      <c r="B179" s="232" t="s">
        <v>395</v>
      </c>
      <c r="C179" s="233" t="s">
        <v>391</v>
      </c>
      <c r="D179" s="232" t="s">
        <v>14</v>
      </c>
      <c r="E179" s="457">
        <f>'MEMORIA DE CÁLCULO'!H698</f>
        <v>79.2</v>
      </c>
      <c r="F179" s="377">
        <f>$F$33</f>
        <v>3.06</v>
      </c>
      <c r="G179" s="405">
        <f t="shared" si="60"/>
        <v>0.83</v>
      </c>
      <c r="H179" s="405">
        <f t="shared" si="59"/>
        <v>3.89</v>
      </c>
      <c r="I179" s="410">
        <f t="shared" si="61"/>
        <v>308.08999999999997</v>
      </c>
      <c r="J179" s="416"/>
    </row>
    <row r="180" spans="1:10">
      <c r="A180" s="223" t="s">
        <v>477</v>
      </c>
      <c r="B180" s="188" t="str">
        <f>CPU!$A$59</f>
        <v>COMP 6</v>
      </c>
      <c r="C180" s="196" t="s">
        <v>343</v>
      </c>
      <c r="D180" s="232" t="s">
        <v>14</v>
      </c>
      <c r="E180" s="238">
        <f>'MEMORIA DE CÁLCULO'!H700</f>
        <v>409.68</v>
      </c>
      <c r="F180" s="377">
        <f>CPU!$F$63</f>
        <v>0.39</v>
      </c>
      <c r="G180" s="405">
        <f>CPU!$F$64</f>
        <v>0.11</v>
      </c>
      <c r="H180" s="405">
        <f t="shared" si="59"/>
        <v>0.5</v>
      </c>
      <c r="I180" s="410">
        <f>ROUND(E180*H180,2)</f>
        <v>204.84</v>
      </c>
      <c r="J180" s="416"/>
    </row>
    <row r="181" spans="1:10">
      <c r="A181" s="686" t="str">
        <f>'MEMORIA DE CÁLCULO'!A707:H707</f>
        <v>RUA 11</v>
      </c>
      <c r="B181" s="686"/>
      <c r="C181" s="686"/>
      <c r="D181" s="686"/>
      <c r="E181" s="686"/>
      <c r="F181" s="686"/>
      <c r="G181" s="686"/>
      <c r="H181" s="686"/>
      <c r="I181" s="686"/>
      <c r="J181" s="581">
        <f>J182+J184+J187</f>
        <v>36898.28</v>
      </c>
    </row>
    <row r="182" spans="1:10">
      <c r="A182" s="224" t="s">
        <v>478</v>
      </c>
      <c r="B182" s="226"/>
      <c r="C182" s="424" t="s">
        <v>2</v>
      </c>
      <c r="D182" s="226"/>
      <c r="E182" s="226"/>
      <c r="F182" s="408"/>
      <c r="G182" s="408"/>
      <c r="H182" s="408"/>
      <c r="I182" s="409"/>
      <c r="J182" s="418">
        <f>SUM(I183:I183)</f>
        <v>162.94999999999999</v>
      </c>
    </row>
    <row r="183" spans="1:10" ht="22.5">
      <c r="A183" s="223" t="s">
        <v>479</v>
      </c>
      <c r="B183" s="232" t="s">
        <v>19</v>
      </c>
      <c r="C183" s="233" t="s">
        <v>66</v>
      </c>
      <c r="D183" s="232" t="s">
        <v>14</v>
      </c>
      <c r="E183" s="238">
        <f>'MEMORIA DE CÁLCULO'!H714</f>
        <v>378.96</v>
      </c>
      <c r="F183" s="377">
        <f>$F$20</f>
        <v>0.34</v>
      </c>
      <c r="G183" s="405">
        <f>ROUND($B$6*F183,2)</f>
        <v>0.09</v>
      </c>
      <c r="H183" s="405">
        <f>F183+G183</f>
        <v>0.43000000000000005</v>
      </c>
      <c r="I183" s="406">
        <f>ROUND(E183*H183,2)</f>
        <v>162.94999999999999</v>
      </c>
      <c r="J183" s="419"/>
    </row>
    <row r="184" spans="1:10">
      <c r="A184" s="224" t="s">
        <v>480</v>
      </c>
      <c r="B184" s="228"/>
      <c r="C184" s="229" t="s">
        <v>142</v>
      </c>
      <c r="D184" s="228"/>
      <c r="E184" s="230"/>
      <c r="F184" s="379"/>
      <c r="G184" s="378"/>
      <c r="H184" s="378"/>
      <c r="I184" s="420"/>
      <c r="J184" s="302">
        <f>SUM(I185:I186)</f>
        <v>1864.19</v>
      </c>
    </row>
    <row r="185" spans="1:10" ht="22.5">
      <c r="A185" s="223" t="s">
        <v>481</v>
      </c>
      <c r="B185" s="232" t="s">
        <v>382</v>
      </c>
      <c r="C185" s="233" t="s">
        <v>327</v>
      </c>
      <c r="D185" s="232" t="s">
        <v>53</v>
      </c>
      <c r="E185" s="234">
        <f>'MEMORIA DE CÁLCULO'!H724</f>
        <v>63.15</v>
      </c>
      <c r="F185" s="377">
        <f>$F$22</f>
        <v>1.43</v>
      </c>
      <c r="G185" s="405">
        <f>ROUND($B$6*F185,2)</f>
        <v>0.39</v>
      </c>
      <c r="H185" s="405">
        <f>F185+G185</f>
        <v>1.8199999999999998</v>
      </c>
      <c r="I185" s="410">
        <f>ROUND(E185*H185,2)</f>
        <v>114.93</v>
      </c>
      <c r="J185" s="419"/>
    </row>
    <row r="186" spans="1:10" ht="22.5">
      <c r="A186" s="223" t="s">
        <v>482</v>
      </c>
      <c r="B186" s="411" t="s">
        <v>171</v>
      </c>
      <c r="C186" s="233" t="s">
        <v>173</v>
      </c>
      <c r="D186" s="335" t="s">
        <v>174</v>
      </c>
      <c r="E186" s="239">
        <f>'MEMORIA DE CÁLCULO'!H733</f>
        <v>631.5</v>
      </c>
      <c r="F186" s="377">
        <f>$F$25</f>
        <v>2.1800000000000002</v>
      </c>
      <c r="G186" s="405">
        <f t="shared" ref="G186" si="62">ROUND($B$6*F186,2)</f>
        <v>0.59</v>
      </c>
      <c r="H186" s="405">
        <f t="shared" ref="H186" si="63">F186+G186</f>
        <v>2.77</v>
      </c>
      <c r="I186" s="410">
        <f>ROUND(E186*H186,2)</f>
        <v>1749.26</v>
      </c>
      <c r="J186" s="421"/>
    </row>
    <row r="187" spans="1:10">
      <c r="A187" s="224" t="s">
        <v>483</v>
      </c>
      <c r="B187" s="412"/>
      <c r="C187" s="229" t="s">
        <v>321</v>
      </c>
      <c r="D187" s="236"/>
      <c r="E187" s="252"/>
      <c r="F187" s="379"/>
      <c r="G187" s="378"/>
      <c r="H187" s="408"/>
      <c r="I187" s="413"/>
      <c r="J187" s="302">
        <f>SUM(I188:I195)</f>
        <v>34871.14</v>
      </c>
    </row>
    <row r="188" spans="1:10">
      <c r="A188" s="223" t="s">
        <v>484</v>
      </c>
      <c r="B188" s="232" t="s">
        <v>20</v>
      </c>
      <c r="C188" s="233" t="s">
        <v>68</v>
      </c>
      <c r="D188" s="232" t="s">
        <v>14</v>
      </c>
      <c r="E188" s="238">
        <f>'MEMORIA DE CÁLCULO'!H738</f>
        <v>378.96</v>
      </c>
      <c r="F188" s="377">
        <f>$F$27</f>
        <v>0.43</v>
      </c>
      <c r="G188" s="405">
        <f t="shared" ref="G188" si="64">ROUND($B$6*F188,2)</f>
        <v>0.12</v>
      </c>
      <c r="H188" s="405">
        <f t="shared" ref="H188:H195" si="65">F188+G188</f>
        <v>0.55000000000000004</v>
      </c>
      <c r="I188" s="410">
        <f>ROUND(E188*H188,2)</f>
        <v>208.43</v>
      </c>
      <c r="J188" s="419"/>
    </row>
    <row r="189" spans="1:10" ht="22.5">
      <c r="A189" s="223" t="s">
        <v>485</v>
      </c>
      <c r="B189" s="232" t="str">
        <f>CPU!$A$47</f>
        <v>COMP 5</v>
      </c>
      <c r="C189" s="233" t="s">
        <v>414</v>
      </c>
      <c r="D189" s="232" t="s">
        <v>14</v>
      </c>
      <c r="E189" s="238">
        <f>'MEMORIA DE CÁLCULO'!H741</f>
        <v>378.96</v>
      </c>
      <c r="F189" s="377">
        <f>CPU!$F$55</f>
        <v>57.519999999999996</v>
      </c>
      <c r="G189" s="405">
        <f>(CPU!$F$56+CPU!$F$57)</f>
        <v>10.48</v>
      </c>
      <c r="H189" s="405">
        <f t="shared" si="65"/>
        <v>68</v>
      </c>
      <c r="I189" s="410">
        <f>ROUND(E189*H189,2)</f>
        <v>25769.279999999999</v>
      </c>
      <c r="J189" s="419"/>
    </row>
    <row r="190" spans="1:10" ht="33.75">
      <c r="A190" s="223" t="s">
        <v>486</v>
      </c>
      <c r="B190" s="232" t="s">
        <v>18</v>
      </c>
      <c r="C190" s="233" t="s">
        <v>69</v>
      </c>
      <c r="D190" s="232" t="s">
        <v>16</v>
      </c>
      <c r="E190" s="238">
        <f>'MEMORIA DE CÁLCULO'!H744</f>
        <v>126.32</v>
      </c>
      <c r="F190" s="377">
        <f>$F$29</f>
        <v>28.88</v>
      </c>
      <c r="G190" s="405">
        <f t="shared" ref="G190:G194" si="66">ROUND($B$6*F190,2)</f>
        <v>7.81</v>
      </c>
      <c r="H190" s="405">
        <f t="shared" si="65"/>
        <v>36.69</v>
      </c>
      <c r="I190" s="410">
        <f>ROUND(E190*H190,2)</f>
        <v>4634.68</v>
      </c>
      <c r="J190" s="419"/>
    </row>
    <row r="191" spans="1:10" ht="33.75">
      <c r="A191" s="223" t="s">
        <v>487</v>
      </c>
      <c r="B191" s="232" t="str">
        <f>B190</f>
        <v>94273/SINAPI</v>
      </c>
      <c r="C191" s="233" t="s">
        <v>69</v>
      </c>
      <c r="D191" s="232" t="s">
        <v>16</v>
      </c>
      <c r="E191" s="457">
        <f>'MEMORIA DE CÁLCULO'!H750</f>
        <v>12</v>
      </c>
      <c r="F191" s="377">
        <f>$F$30</f>
        <v>28.88</v>
      </c>
      <c r="G191" s="405">
        <f t="shared" si="66"/>
        <v>7.81</v>
      </c>
      <c r="H191" s="405">
        <f t="shared" si="65"/>
        <v>36.69</v>
      </c>
      <c r="I191" s="410">
        <f>ROUND(E191*H191,2)</f>
        <v>440.28</v>
      </c>
      <c r="J191" s="416"/>
    </row>
    <row r="192" spans="1:10" ht="22.5">
      <c r="A192" s="223" t="s">
        <v>488</v>
      </c>
      <c r="B192" s="232" t="s">
        <v>385</v>
      </c>
      <c r="C192" s="233" t="s">
        <v>384</v>
      </c>
      <c r="D192" s="232" t="s">
        <v>53</v>
      </c>
      <c r="E192" s="457">
        <f>'MEMORIA DE CÁLCULO'!H757</f>
        <v>4.8</v>
      </c>
      <c r="F192" s="377">
        <f>$F$31</f>
        <v>414.49</v>
      </c>
      <c r="G192" s="405">
        <f t="shared" si="66"/>
        <v>112.16</v>
      </c>
      <c r="H192" s="405">
        <f t="shared" si="65"/>
        <v>526.65</v>
      </c>
      <c r="I192" s="410">
        <f>ROUND(E192*H192,2)</f>
        <v>2527.92</v>
      </c>
      <c r="J192" s="416"/>
    </row>
    <row r="193" spans="1:10" ht="22.5">
      <c r="A193" s="223" t="s">
        <v>489</v>
      </c>
      <c r="B193" s="232" t="s">
        <v>396</v>
      </c>
      <c r="C193" s="233" t="s">
        <v>415</v>
      </c>
      <c r="D193" s="232" t="s">
        <v>53</v>
      </c>
      <c r="E193" s="457">
        <f>'MEMORIA DE CÁLCULO'!H760</f>
        <v>4.8</v>
      </c>
      <c r="F193" s="377">
        <f>$F$32</f>
        <v>133.80000000000001</v>
      </c>
      <c r="G193" s="405">
        <f t="shared" si="66"/>
        <v>36.21</v>
      </c>
      <c r="H193" s="405">
        <f t="shared" si="65"/>
        <v>170.01000000000002</v>
      </c>
      <c r="I193" s="410">
        <f t="shared" ref="I193:I194" si="67">ROUND(E193*H193,2)</f>
        <v>816.05</v>
      </c>
      <c r="J193" s="416"/>
    </row>
    <row r="194" spans="1:10">
      <c r="A194" s="223" t="s">
        <v>490</v>
      </c>
      <c r="B194" s="232" t="s">
        <v>395</v>
      </c>
      <c r="C194" s="233" t="s">
        <v>391</v>
      </c>
      <c r="D194" s="232" t="s">
        <v>14</v>
      </c>
      <c r="E194" s="457">
        <f>'MEMORIA DE CÁLCULO'!H763</f>
        <v>73.27</v>
      </c>
      <c r="F194" s="377">
        <f>$F$33</f>
        <v>3.06</v>
      </c>
      <c r="G194" s="405">
        <f t="shared" si="66"/>
        <v>0.83</v>
      </c>
      <c r="H194" s="405">
        <f t="shared" si="65"/>
        <v>3.89</v>
      </c>
      <c r="I194" s="410">
        <f t="shared" si="67"/>
        <v>285.02</v>
      </c>
      <c r="J194" s="416"/>
    </row>
    <row r="195" spans="1:10">
      <c r="A195" s="223" t="s">
        <v>491</v>
      </c>
      <c r="B195" s="188" t="str">
        <f>CPU!$A$59</f>
        <v>COMP 6</v>
      </c>
      <c r="C195" s="196" t="s">
        <v>343</v>
      </c>
      <c r="D195" s="232" t="s">
        <v>14</v>
      </c>
      <c r="E195" s="238">
        <f>'MEMORIA DE CÁLCULO'!H765</f>
        <v>378.96</v>
      </c>
      <c r="F195" s="377">
        <f>CPU!$F$63</f>
        <v>0.39</v>
      </c>
      <c r="G195" s="405">
        <f>CPU!$F$64</f>
        <v>0.11</v>
      </c>
      <c r="H195" s="405">
        <f t="shared" si="65"/>
        <v>0.5</v>
      </c>
      <c r="I195" s="410">
        <f>ROUND(E195*H195,2)</f>
        <v>189.48</v>
      </c>
      <c r="J195" s="416"/>
    </row>
    <row r="196" spans="1:10">
      <c r="A196" s="700" t="s">
        <v>1</v>
      </c>
      <c r="B196" s="700"/>
      <c r="C196" s="700"/>
      <c r="D196" s="700"/>
      <c r="E196" s="700"/>
      <c r="F196" s="700"/>
      <c r="G196" s="700"/>
      <c r="H196" s="700"/>
      <c r="I196" s="700"/>
      <c r="J196" s="619">
        <f>J10+J17+J35+J52+J69+J85+J102+J119+J134+J149+J164+J181</f>
        <v>629748.53</v>
      </c>
    </row>
    <row r="200" spans="1:10">
      <c r="G200" s="615"/>
    </row>
  </sheetData>
  <mergeCells count="21">
    <mergeCell ref="A196:I196"/>
    <mergeCell ref="A119:I119"/>
    <mergeCell ref="A134:I134"/>
    <mergeCell ref="A85:I85"/>
    <mergeCell ref="A102:I102"/>
    <mergeCell ref="A164:I164"/>
    <mergeCell ref="A181:I181"/>
    <mergeCell ref="A3:J3"/>
    <mergeCell ref="A4:J4"/>
    <mergeCell ref="A8:A9"/>
    <mergeCell ref="B8:B9"/>
    <mergeCell ref="C8:C9"/>
    <mergeCell ref="D8:D9"/>
    <mergeCell ref="E8:E9"/>
    <mergeCell ref="A5:J5"/>
    <mergeCell ref="F8:J8"/>
    <mergeCell ref="A17:I17"/>
    <mergeCell ref="A35:I35"/>
    <mergeCell ref="A52:I52"/>
    <mergeCell ref="A69:I69"/>
    <mergeCell ref="A149:I149"/>
  </mergeCells>
  <phoneticPr fontId="46" type="noConversion"/>
  <pageMargins left="0.25" right="0.25" top="0.75" bottom="0.75" header="0.3" footer="0.3"/>
  <pageSetup paperSize="9" scale="91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65"/>
  <sheetViews>
    <sheetView view="pageBreakPreview" zoomScaleNormal="100" zoomScaleSheetLayoutView="100" workbookViewId="0">
      <selection activeCell="B30" sqref="B30:B31"/>
    </sheetView>
  </sheetViews>
  <sheetFormatPr defaultRowHeight="15"/>
  <cols>
    <col min="1" max="1" width="12.5703125" customWidth="1"/>
    <col min="2" max="2" width="55.7109375" customWidth="1"/>
    <col min="3" max="3" width="11.7109375" customWidth="1"/>
    <col min="5" max="5" width="11.28515625" customWidth="1"/>
    <col min="6" max="6" width="14.5703125" customWidth="1"/>
    <col min="8" max="8" width="15.5703125" bestFit="1" customWidth="1"/>
  </cols>
  <sheetData>
    <row r="1" spans="1:8" ht="21">
      <c r="A1" s="710" t="s">
        <v>91</v>
      </c>
      <c r="B1" s="711"/>
      <c r="C1" s="711"/>
      <c r="D1" s="711"/>
      <c r="E1" s="711"/>
      <c r="F1" s="712"/>
    </row>
    <row r="2" spans="1:8" ht="14.25" customHeight="1">
      <c r="A2" s="713" t="s">
        <v>92</v>
      </c>
      <c r="B2" s="714"/>
      <c r="C2" s="714"/>
      <c r="D2" s="714"/>
      <c r="E2" s="714"/>
      <c r="F2" s="715"/>
    </row>
    <row r="3" spans="1:8" ht="21" customHeight="1" thickBot="1">
      <c r="A3" s="716" t="s">
        <v>333</v>
      </c>
      <c r="B3" s="717"/>
      <c r="C3" s="717"/>
      <c r="D3" s="717"/>
      <c r="E3" s="717"/>
      <c r="F3" s="718"/>
    </row>
    <row r="4" spans="1:8" s="185" customFormat="1" ht="15" customHeight="1">
      <c r="A4" s="722"/>
      <c r="B4" s="723"/>
      <c r="C4" s="723"/>
      <c r="D4" s="723"/>
      <c r="E4" s="723"/>
      <c r="F4" s="724"/>
    </row>
    <row r="5" spans="1:8" s="185" customFormat="1" ht="25.5">
      <c r="A5" s="425" t="s">
        <v>94</v>
      </c>
      <c r="B5" s="256"/>
      <c r="C5" s="568"/>
      <c r="D5" s="569"/>
      <c r="E5" s="256"/>
      <c r="F5" s="258"/>
    </row>
    <row r="6" spans="1:8" s="185" customFormat="1" ht="15" customHeight="1">
      <c r="A6" s="367" t="s">
        <v>444</v>
      </c>
      <c r="B6" s="256"/>
      <c r="C6" s="256"/>
      <c r="D6" s="256"/>
      <c r="E6" s="256"/>
      <c r="F6" s="258"/>
    </row>
    <row r="7" spans="1:8" s="185" customFormat="1" ht="15" customHeight="1">
      <c r="A7" s="318" t="s">
        <v>95</v>
      </c>
      <c r="B7" s="314">
        <f>'COMPOSIÇÃO BDI'!E20</f>
        <v>0.27060000000000001</v>
      </c>
      <c r="C7" s="315"/>
      <c r="D7" s="725" t="s">
        <v>97</v>
      </c>
      <c r="E7" s="316">
        <f>'COMPOSIÇÃO BDI'!C82/100</f>
        <v>0.84819999999999995</v>
      </c>
      <c r="F7" s="319" t="s">
        <v>328</v>
      </c>
    </row>
    <row r="8" spans="1:8" s="185" customFormat="1" ht="14.25">
      <c r="A8" s="320" t="s">
        <v>96</v>
      </c>
      <c r="B8" s="334">
        <f>'COMPOSIÇÃO BDI'!D41</f>
        <v>0.14019999999999999</v>
      </c>
      <c r="C8" s="317"/>
      <c r="D8" s="726"/>
      <c r="E8" s="331">
        <f>'COMPOSIÇÃO BDI'!D82/100</f>
        <v>0.47070000000000001</v>
      </c>
      <c r="F8" s="321" t="s">
        <v>329</v>
      </c>
    </row>
    <row r="9" spans="1:8" s="185" customFormat="1" ht="15.75">
      <c r="A9" s="719"/>
      <c r="B9" s="720"/>
      <c r="C9" s="720"/>
      <c r="D9" s="720"/>
      <c r="E9" s="720"/>
      <c r="F9" s="721"/>
    </row>
    <row r="10" spans="1:8" s="185" customFormat="1" ht="14.25">
      <c r="A10" s="426" t="s">
        <v>54</v>
      </c>
      <c r="B10" s="570"/>
      <c r="C10" s="571"/>
      <c r="D10" s="572"/>
      <c r="E10" s="572"/>
      <c r="F10" s="427"/>
    </row>
    <row r="11" spans="1:8" s="185" customFormat="1" ht="14.25">
      <c r="A11" s="322" t="s">
        <v>98</v>
      </c>
      <c r="B11" s="300" t="s">
        <v>369</v>
      </c>
      <c r="C11" s="300" t="s">
        <v>99</v>
      </c>
      <c r="D11" s="301" t="s">
        <v>100</v>
      </c>
      <c r="E11" s="300" t="s">
        <v>101</v>
      </c>
      <c r="F11" s="428" t="s">
        <v>60</v>
      </c>
    </row>
    <row r="12" spans="1:8" s="185" customFormat="1" ht="14.25">
      <c r="A12" s="324" t="s">
        <v>111</v>
      </c>
      <c r="B12" s="376" t="s">
        <v>366</v>
      </c>
      <c r="C12" s="429" t="s">
        <v>51</v>
      </c>
      <c r="D12" s="612">
        <v>0.2</v>
      </c>
      <c r="E12" s="430">
        <v>12771.04</v>
      </c>
      <c r="F12" s="431">
        <f>ROUND(D12*E12,2)</f>
        <v>2554.21</v>
      </c>
    </row>
    <row r="13" spans="1:8" s="185" customFormat="1" ht="14.25">
      <c r="A13" s="324" t="s">
        <v>112</v>
      </c>
      <c r="B13" s="376" t="s">
        <v>367</v>
      </c>
      <c r="C13" s="429" t="s">
        <v>51</v>
      </c>
      <c r="D13" s="612">
        <v>1</v>
      </c>
      <c r="E13" s="430">
        <v>3911.51</v>
      </c>
      <c r="F13" s="431">
        <f>ROUND(D13*E13,2)</f>
        <v>3911.51</v>
      </c>
    </row>
    <row r="14" spans="1:8" s="185" customFormat="1" ht="33.75" customHeight="1">
      <c r="A14" s="323"/>
      <c r="B14" s="257"/>
      <c r="C14" s="704" t="s">
        <v>113</v>
      </c>
      <c r="D14" s="705"/>
      <c r="E14" s="706"/>
      <c r="F14" s="432">
        <f>SUM(F12:F13)</f>
        <v>6465.72</v>
      </c>
      <c r="H14" s="455"/>
    </row>
    <row r="15" spans="1:8" s="185" customFormat="1" ht="22.5" customHeight="1">
      <c r="A15" s="323"/>
      <c r="B15" s="257"/>
      <c r="C15" s="707" t="s">
        <v>114</v>
      </c>
      <c r="D15" s="708"/>
      <c r="E15" s="709"/>
      <c r="F15" s="433">
        <f>ROUND(SUM(F12:F13)*B7,2)</f>
        <v>1749.62</v>
      </c>
    </row>
    <row r="16" spans="1:8" s="185" customFormat="1" ht="22.5" customHeight="1">
      <c r="A16" s="323"/>
      <c r="B16" s="257"/>
      <c r="C16" s="701" t="s">
        <v>116</v>
      </c>
      <c r="D16" s="702"/>
      <c r="E16" s="703"/>
      <c r="F16" s="431">
        <f>SUM(F14:F15)</f>
        <v>8215.34</v>
      </c>
    </row>
    <row r="17" spans="1:8" s="185" customFormat="1" ht="22.5">
      <c r="A17" s="323"/>
      <c r="B17" s="257"/>
      <c r="C17" s="434" t="s">
        <v>313</v>
      </c>
      <c r="D17" s="429" t="s">
        <v>51</v>
      </c>
      <c r="E17" s="429">
        <v>5</v>
      </c>
      <c r="F17" s="431">
        <f>ROUND(F14*E17,2)</f>
        <v>32328.6</v>
      </c>
    </row>
    <row r="18" spans="1:8" s="185" customFormat="1" ht="14.25">
      <c r="A18" s="323"/>
      <c r="B18" s="257"/>
      <c r="C18" s="434" t="s">
        <v>314</v>
      </c>
      <c r="D18" s="429" t="s">
        <v>51</v>
      </c>
      <c r="E18" s="429">
        <f>E17</f>
        <v>5</v>
      </c>
      <c r="F18" s="431">
        <f>ROUND(F15*E18,2)</f>
        <v>8748.1</v>
      </c>
    </row>
    <row r="19" spans="1:8" s="185" customFormat="1" ht="22.5">
      <c r="A19" s="325"/>
      <c r="B19" s="257"/>
      <c r="C19" s="434" t="s">
        <v>315</v>
      </c>
      <c r="D19" s="429" t="s">
        <v>51</v>
      </c>
      <c r="E19" s="429">
        <f>E17</f>
        <v>5</v>
      </c>
      <c r="F19" s="431">
        <f>ROUND(F16*E19,2)</f>
        <v>41076.699999999997</v>
      </c>
      <c r="H19" s="435"/>
    </row>
    <row r="20" spans="1:8" s="185" customFormat="1" ht="14.25">
      <c r="A20" s="426" t="s">
        <v>56</v>
      </c>
      <c r="B20" s="570"/>
      <c r="C20" s="571"/>
      <c r="D20" s="572"/>
      <c r="E20" s="572"/>
      <c r="F20" s="427"/>
    </row>
    <row r="21" spans="1:8" s="185" customFormat="1" ht="14.25">
      <c r="A21" s="322" t="s">
        <v>98</v>
      </c>
      <c r="B21" s="300" t="s">
        <v>371</v>
      </c>
      <c r="C21" s="300" t="s">
        <v>99</v>
      </c>
      <c r="D21" s="301" t="s">
        <v>100</v>
      </c>
      <c r="E21" s="300" t="s">
        <v>101</v>
      </c>
      <c r="F21" s="428" t="s">
        <v>60</v>
      </c>
    </row>
    <row r="22" spans="1:8" s="185" customFormat="1" ht="22.5">
      <c r="A22" s="324" t="s">
        <v>365</v>
      </c>
      <c r="B22" s="376" t="s">
        <v>370</v>
      </c>
      <c r="C22" s="429" t="s">
        <v>57</v>
      </c>
      <c r="D22" s="612">
        <f>176</f>
        <v>176</v>
      </c>
      <c r="E22" s="369">
        <v>12.32</v>
      </c>
      <c r="F22" s="431">
        <f>ROUND(D22*E22,2)</f>
        <v>2168.3200000000002</v>
      </c>
    </row>
    <row r="23" spans="1:8" s="185" customFormat="1" ht="22.5">
      <c r="A23" s="324" t="s">
        <v>107</v>
      </c>
      <c r="B23" s="257" t="s">
        <v>108</v>
      </c>
      <c r="C23" s="429" t="s">
        <v>51</v>
      </c>
      <c r="D23" s="612">
        <v>1</v>
      </c>
      <c r="E23" s="369">
        <v>440</v>
      </c>
      <c r="F23" s="431">
        <f>ROUND(D23*E23,2)</f>
        <v>440</v>
      </c>
    </row>
    <row r="24" spans="1:8" s="185" customFormat="1" ht="22.5">
      <c r="A24" s="323" t="s">
        <v>102</v>
      </c>
      <c r="B24" s="573" t="s">
        <v>103</v>
      </c>
      <c r="C24" s="429" t="s">
        <v>104</v>
      </c>
      <c r="D24" s="612">
        <v>100</v>
      </c>
      <c r="E24" s="369">
        <v>0.62</v>
      </c>
      <c r="F24" s="431">
        <f>ROUND(D24*E24,2)</f>
        <v>62</v>
      </c>
    </row>
    <row r="25" spans="1:8" s="185" customFormat="1" ht="14.25">
      <c r="A25" s="323" t="s">
        <v>105</v>
      </c>
      <c r="B25" s="257" t="s">
        <v>106</v>
      </c>
      <c r="C25" s="429" t="s">
        <v>53</v>
      </c>
      <c r="D25" s="612">
        <v>10</v>
      </c>
      <c r="E25" s="369">
        <v>11.73</v>
      </c>
      <c r="F25" s="431">
        <f>ROUND(D25*E25,2)</f>
        <v>117.3</v>
      </c>
    </row>
    <row r="26" spans="1:8" s="185" customFormat="1" ht="22.5">
      <c r="A26" s="324" t="s">
        <v>109</v>
      </c>
      <c r="B26" s="257" t="s">
        <v>110</v>
      </c>
      <c r="C26" s="429" t="s">
        <v>51</v>
      </c>
      <c r="D26" s="612">
        <v>1</v>
      </c>
      <c r="E26" s="436">
        <v>130</v>
      </c>
      <c r="F26" s="431">
        <f>ROUND(D26*E26,2)</f>
        <v>130</v>
      </c>
    </row>
    <row r="27" spans="1:8" s="185" customFormat="1" ht="14.25">
      <c r="A27" s="325"/>
      <c r="B27" s="257"/>
      <c r="C27" s="729" t="s">
        <v>113</v>
      </c>
      <c r="D27" s="729"/>
      <c r="E27" s="729"/>
      <c r="F27" s="431">
        <f>SUM(F22:F26)</f>
        <v>2917.6200000000003</v>
      </c>
    </row>
    <row r="28" spans="1:8" s="185" customFormat="1" ht="14.25">
      <c r="A28" s="325"/>
      <c r="B28" s="257"/>
      <c r="C28" s="730" t="s">
        <v>115</v>
      </c>
      <c r="D28" s="730"/>
      <c r="E28" s="730"/>
      <c r="F28" s="574">
        <f>ROUND((F22+F23+F24+F25+F26)*B8,2)</f>
        <v>409.05</v>
      </c>
    </row>
    <row r="29" spans="1:8" s="185" customFormat="1" ht="14.25">
      <c r="A29" s="325"/>
      <c r="B29" s="257"/>
      <c r="C29" s="728" t="s">
        <v>116</v>
      </c>
      <c r="D29" s="728"/>
      <c r="E29" s="728"/>
      <c r="F29" s="431">
        <f>SUM(F27:F28)</f>
        <v>3326.6700000000005</v>
      </c>
    </row>
    <row r="30" spans="1:8" s="185" customFormat="1" ht="22.5">
      <c r="A30" s="325"/>
      <c r="B30" s="257"/>
      <c r="C30" s="434" t="s">
        <v>313</v>
      </c>
      <c r="D30" s="429" t="s">
        <v>51</v>
      </c>
      <c r="E30" s="429">
        <f>E17</f>
        <v>5</v>
      </c>
      <c r="F30" s="431">
        <f>ROUND(F27*E30,2)</f>
        <v>14588.1</v>
      </c>
    </row>
    <row r="31" spans="1:8" s="185" customFormat="1" ht="14.25">
      <c r="A31" s="325"/>
      <c r="B31" s="257"/>
      <c r="C31" s="434" t="s">
        <v>314</v>
      </c>
      <c r="D31" s="429" t="s">
        <v>51</v>
      </c>
      <c r="E31" s="429">
        <f>E17</f>
        <v>5</v>
      </c>
      <c r="F31" s="431">
        <f>ROUND(F28*E31,2)</f>
        <v>2045.25</v>
      </c>
    </row>
    <row r="32" spans="1:8" s="185" customFormat="1" ht="22.5">
      <c r="A32" s="325"/>
      <c r="B32" s="257"/>
      <c r="C32" s="434" t="s">
        <v>315</v>
      </c>
      <c r="D32" s="429" t="s">
        <v>51</v>
      </c>
      <c r="E32" s="429">
        <f>E17</f>
        <v>5</v>
      </c>
      <c r="F32" s="431">
        <f>SUM(F30:F31)</f>
        <v>16633.349999999999</v>
      </c>
    </row>
    <row r="33" spans="1:6" s="185" customFormat="1" ht="14.25">
      <c r="A33" s="437" t="s">
        <v>58</v>
      </c>
      <c r="B33" s="438"/>
      <c r="C33" s="438"/>
      <c r="D33" s="438"/>
      <c r="E33" s="438"/>
      <c r="F33" s="439"/>
    </row>
    <row r="34" spans="1:6" s="185" customFormat="1" ht="14.25">
      <c r="A34" s="322" t="s">
        <v>98</v>
      </c>
      <c r="B34" s="300" t="s">
        <v>117</v>
      </c>
      <c r="C34" s="304" t="s">
        <v>99</v>
      </c>
      <c r="D34" s="305" t="s">
        <v>100</v>
      </c>
      <c r="E34" s="305" t="s">
        <v>101</v>
      </c>
      <c r="F34" s="306" t="s">
        <v>60</v>
      </c>
    </row>
    <row r="35" spans="1:6" s="185" customFormat="1" ht="45">
      <c r="A35" s="324" t="s">
        <v>118</v>
      </c>
      <c r="B35" s="440" t="s">
        <v>119</v>
      </c>
      <c r="C35" s="441" t="s">
        <v>57</v>
      </c>
      <c r="D35" s="442">
        <v>32</v>
      </c>
      <c r="E35" s="372">
        <v>133.57</v>
      </c>
      <c r="F35" s="443">
        <f>ROUND(E35*D35,2)</f>
        <v>4274.24</v>
      </c>
    </row>
    <row r="36" spans="1:6" s="185" customFormat="1" ht="14.25">
      <c r="A36" s="329" t="s">
        <v>339</v>
      </c>
      <c r="B36" s="310" t="s">
        <v>129</v>
      </c>
      <c r="C36" s="444" t="s">
        <v>57</v>
      </c>
      <c r="D36" s="442">
        <f>8*4</f>
        <v>32</v>
      </c>
      <c r="E36" s="369">
        <v>12.95</v>
      </c>
      <c r="F36" s="443">
        <f>ROUND(E36*D36,2)</f>
        <v>414.4</v>
      </c>
    </row>
    <row r="37" spans="1:6" s="185" customFormat="1" ht="33.75" customHeight="1">
      <c r="A37" s="445"/>
      <c r="B37" s="446"/>
      <c r="C37" s="704" t="s">
        <v>113</v>
      </c>
      <c r="D37" s="705"/>
      <c r="E37" s="706"/>
      <c r="F37" s="443">
        <f>SUM(F35:F36)</f>
        <v>4688.6399999999994</v>
      </c>
    </row>
    <row r="38" spans="1:6" s="185" customFormat="1" ht="22.5" customHeight="1">
      <c r="A38" s="445"/>
      <c r="B38" s="446"/>
      <c r="C38" s="707" t="s">
        <v>114</v>
      </c>
      <c r="D38" s="708"/>
      <c r="E38" s="709"/>
      <c r="F38" s="443">
        <f>ROUND(F37*B7,2)</f>
        <v>1268.75</v>
      </c>
    </row>
    <row r="39" spans="1:6" s="185" customFormat="1" ht="22.5" customHeight="1">
      <c r="A39" s="445"/>
      <c r="B39" s="446"/>
      <c r="C39" s="701" t="s">
        <v>116</v>
      </c>
      <c r="D39" s="702"/>
      <c r="E39" s="703"/>
      <c r="F39" s="443">
        <f>SUM(F37:F38)</f>
        <v>5957.3899999999994</v>
      </c>
    </row>
    <row r="40" spans="1:6" s="185" customFormat="1" ht="14.25" customHeight="1">
      <c r="A40" s="326" t="s">
        <v>59</v>
      </c>
      <c r="B40" s="447"/>
      <c r="C40" s="448"/>
      <c r="D40" s="447"/>
      <c r="E40" s="447"/>
      <c r="F40" s="449"/>
    </row>
    <row r="41" spans="1:6" s="185" customFormat="1" ht="14.25" customHeight="1">
      <c r="A41" s="322" t="s">
        <v>98</v>
      </c>
      <c r="B41" s="300" t="s">
        <v>120</v>
      </c>
      <c r="C41" s="301" t="s">
        <v>99</v>
      </c>
      <c r="D41" s="305" t="s">
        <v>100</v>
      </c>
      <c r="E41" s="300" t="s">
        <v>101</v>
      </c>
      <c r="F41" s="306" t="s">
        <v>60</v>
      </c>
    </row>
    <row r="42" spans="1:6" s="185" customFormat="1" ht="50.25" customHeight="1">
      <c r="A42" s="324" t="s">
        <v>118</v>
      </c>
      <c r="B42" s="440" t="s">
        <v>119</v>
      </c>
      <c r="C42" s="441" t="s">
        <v>57</v>
      </c>
      <c r="D42" s="442">
        <v>32</v>
      </c>
      <c r="E42" s="372">
        <v>133.57</v>
      </c>
      <c r="F42" s="443">
        <f>ROUND(E42*D42,2)</f>
        <v>4274.24</v>
      </c>
    </row>
    <row r="43" spans="1:6" s="185" customFormat="1" ht="14.25">
      <c r="A43" s="329" t="s">
        <v>339</v>
      </c>
      <c r="B43" s="310" t="s">
        <v>129</v>
      </c>
      <c r="C43" s="444" t="s">
        <v>57</v>
      </c>
      <c r="D43" s="442">
        <f>8*4</f>
        <v>32</v>
      </c>
      <c r="E43" s="369">
        <v>12.95</v>
      </c>
      <c r="F43" s="443">
        <f>ROUND(E43*D43,2)</f>
        <v>414.4</v>
      </c>
    </row>
    <row r="44" spans="1:6" s="185" customFormat="1" ht="33.75" customHeight="1">
      <c r="A44" s="445"/>
      <c r="B44" s="446"/>
      <c r="C44" s="704" t="s">
        <v>113</v>
      </c>
      <c r="D44" s="705"/>
      <c r="E44" s="706"/>
      <c r="F44" s="443">
        <f>F42+F43</f>
        <v>4688.6399999999994</v>
      </c>
    </row>
    <row r="45" spans="1:6" s="185" customFormat="1" ht="22.5" customHeight="1">
      <c r="A45" s="445"/>
      <c r="B45" s="446"/>
      <c r="C45" s="707" t="s">
        <v>114</v>
      </c>
      <c r="D45" s="708"/>
      <c r="E45" s="709"/>
      <c r="F45" s="432">
        <f>ROUND(F44*B7,2)</f>
        <v>1268.75</v>
      </c>
    </row>
    <row r="46" spans="1:6" s="185" customFormat="1" ht="22.5" customHeight="1">
      <c r="A46" s="445"/>
      <c r="B46" s="446"/>
      <c r="C46" s="701" t="s">
        <v>116</v>
      </c>
      <c r="D46" s="702"/>
      <c r="E46" s="703"/>
      <c r="F46" s="443">
        <f>SUM(F44:F45)</f>
        <v>5957.3899999999994</v>
      </c>
    </row>
    <row r="47" spans="1:6" s="185" customFormat="1" ht="14.25">
      <c r="A47" s="426" t="s">
        <v>337</v>
      </c>
      <c r="B47" s="447"/>
      <c r="C47" s="448"/>
      <c r="D47" s="575"/>
      <c r="E47" s="447"/>
      <c r="F47" s="450"/>
    </row>
    <row r="48" spans="1:6" s="185" customFormat="1" ht="33.75">
      <c r="A48" s="327" t="s">
        <v>98</v>
      </c>
      <c r="B48" s="260" t="s">
        <v>122</v>
      </c>
      <c r="C48" s="301" t="s">
        <v>99</v>
      </c>
      <c r="D48" s="307" t="s">
        <v>100</v>
      </c>
      <c r="E48" s="300" t="s">
        <v>101</v>
      </c>
      <c r="F48" s="308" t="s">
        <v>60</v>
      </c>
    </row>
    <row r="49" spans="1:6" s="185" customFormat="1" ht="22.5">
      <c r="A49" s="328" t="s">
        <v>167</v>
      </c>
      <c r="B49" s="309" t="s">
        <v>123</v>
      </c>
      <c r="C49" s="444" t="s">
        <v>124</v>
      </c>
      <c r="D49" s="451">
        <v>3.5000000000000003E-2</v>
      </c>
      <c r="E49" s="576">
        <f>ROUND(AVERAGE(950,750,630),2)</f>
        <v>776.67</v>
      </c>
      <c r="F49" s="452">
        <f t="shared" ref="F49:F54" si="0">ROUND(D49*E49,2)</f>
        <v>27.18</v>
      </c>
    </row>
    <row r="50" spans="1:6" s="185" customFormat="1" ht="14.25">
      <c r="A50" s="329" t="s">
        <v>125</v>
      </c>
      <c r="B50" s="310" t="s">
        <v>126</v>
      </c>
      <c r="C50" s="444" t="s">
        <v>53</v>
      </c>
      <c r="D50" s="577">
        <v>2.3E-2</v>
      </c>
      <c r="E50" s="371">
        <v>62</v>
      </c>
      <c r="F50" s="452">
        <f t="shared" si="0"/>
        <v>1.43</v>
      </c>
    </row>
    <row r="51" spans="1:6" s="185" customFormat="1" ht="14.25">
      <c r="A51" s="329" t="s">
        <v>127</v>
      </c>
      <c r="B51" s="310" t="s">
        <v>128</v>
      </c>
      <c r="C51" s="444" t="s">
        <v>57</v>
      </c>
      <c r="D51" s="442">
        <v>0.4</v>
      </c>
      <c r="E51" s="372">
        <v>16.89</v>
      </c>
      <c r="F51" s="452">
        <f t="shared" si="0"/>
        <v>6.76</v>
      </c>
    </row>
    <row r="52" spans="1:6" s="185" customFormat="1" ht="14.25">
      <c r="A52" s="329" t="s">
        <v>339</v>
      </c>
      <c r="B52" s="310" t="s">
        <v>129</v>
      </c>
      <c r="C52" s="444" t="s">
        <v>57</v>
      </c>
      <c r="D52" s="442">
        <v>0.91</v>
      </c>
      <c r="E52" s="369">
        <v>12.95</v>
      </c>
      <c r="F52" s="452">
        <f t="shared" si="0"/>
        <v>11.78</v>
      </c>
    </row>
    <row r="53" spans="1:6" s="185" customFormat="1" ht="22.5">
      <c r="A53" s="325" t="s">
        <v>372</v>
      </c>
      <c r="B53" s="303" t="s">
        <v>130</v>
      </c>
      <c r="C53" s="311" t="s">
        <v>131</v>
      </c>
      <c r="D53" s="312">
        <v>0.1</v>
      </c>
      <c r="E53" s="370">
        <v>60</v>
      </c>
      <c r="F53" s="452">
        <f t="shared" si="0"/>
        <v>6</v>
      </c>
    </row>
    <row r="54" spans="1:6" s="185" customFormat="1" ht="14.25">
      <c r="A54" s="325" t="s">
        <v>373</v>
      </c>
      <c r="B54" s="303" t="s">
        <v>132</v>
      </c>
      <c r="C54" s="311" t="s">
        <v>133</v>
      </c>
      <c r="D54" s="312">
        <v>9.11</v>
      </c>
      <c r="E54" s="370">
        <v>0.48</v>
      </c>
      <c r="F54" s="452">
        <f t="shared" si="0"/>
        <v>4.37</v>
      </c>
    </row>
    <row r="55" spans="1:6" s="185" customFormat="1" ht="33.75" customHeight="1">
      <c r="A55" s="329"/>
      <c r="B55" s="310"/>
      <c r="C55" s="729" t="s">
        <v>113</v>
      </c>
      <c r="D55" s="729"/>
      <c r="E55" s="729"/>
      <c r="F55" s="443">
        <f>SUM(F49:F54)</f>
        <v>57.519999999999996</v>
      </c>
    </row>
    <row r="56" spans="1:6" s="185" customFormat="1" ht="22.5" customHeight="1">
      <c r="A56" s="329"/>
      <c r="B56" s="310"/>
      <c r="C56" s="730" t="s">
        <v>114</v>
      </c>
      <c r="D56" s="730"/>
      <c r="E56" s="730"/>
      <c r="F56" s="443">
        <f>ROUND((F51+F52)*B7,2)</f>
        <v>5.0199999999999996</v>
      </c>
    </row>
    <row r="57" spans="1:6" ht="22.5" customHeight="1">
      <c r="A57" s="564"/>
      <c r="B57" s="565"/>
      <c r="C57" s="731" t="s">
        <v>115</v>
      </c>
      <c r="D57" s="731"/>
      <c r="E57" s="731"/>
      <c r="F57" s="566">
        <f>ROUND((F49+F50+F53+F54)*B8,2)</f>
        <v>5.46</v>
      </c>
    </row>
    <row r="58" spans="1:6" ht="23.25" customHeight="1">
      <c r="A58" s="329"/>
      <c r="B58" s="310"/>
      <c r="C58" s="728" t="s">
        <v>116</v>
      </c>
      <c r="D58" s="728"/>
      <c r="E58" s="728"/>
      <c r="F58" s="443">
        <f>SUM(F55:F57)</f>
        <v>67.999999999999986</v>
      </c>
    </row>
    <row r="59" spans="1:6">
      <c r="A59" s="578" t="s">
        <v>374</v>
      </c>
      <c r="B59" s="567"/>
      <c r="C59" s="567"/>
      <c r="D59" s="567"/>
      <c r="E59" s="567"/>
      <c r="F59" s="579"/>
    </row>
    <row r="60" spans="1:6">
      <c r="A60" s="580" t="s">
        <v>98</v>
      </c>
      <c r="B60" s="260" t="s">
        <v>338</v>
      </c>
      <c r="C60" s="301" t="s">
        <v>99</v>
      </c>
      <c r="D60" s="300" t="s">
        <v>100</v>
      </c>
      <c r="E60" s="300" t="s">
        <v>101</v>
      </c>
      <c r="F60" s="428" t="s">
        <v>60</v>
      </c>
    </row>
    <row r="61" spans="1:6">
      <c r="A61" s="328" t="s">
        <v>339</v>
      </c>
      <c r="B61" s="309" t="s">
        <v>129</v>
      </c>
      <c r="C61" s="444" t="s">
        <v>57</v>
      </c>
      <c r="D61" s="451">
        <v>2.7799999999999998E-2</v>
      </c>
      <c r="E61" s="370">
        <v>12.95</v>
      </c>
      <c r="F61" s="452">
        <f t="shared" ref="F61:F62" si="1">ROUND(D61*E61,2)</f>
        <v>0.36</v>
      </c>
    </row>
    <row r="62" spans="1:6" ht="22.5">
      <c r="A62" s="329" t="s">
        <v>340</v>
      </c>
      <c r="B62" s="310" t="s">
        <v>341</v>
      </c>
      <c r="C62" s="444" t="s">
        <v>342</v>
      </c>
      <c r="D62" s="312">
        <v>6.2600000000000003E-2</v>
      </c>
      <c r="E62" s="371">
        <v>0.52</v>
      </c>
      <c r="F62" s="452">
        <f t="shared" si="1"/>
        <v>0.03</v>
      </c>
    </row>
    <row r="63" spans="1:6">
      <c r="A63" s="329"/>
      <c r="B63" s="310"/>
      <c r="C63" s="729" t="s">
        <v>113</v>
      </c>
      <c r="D63" s="729"/>
      <c r="E63" s="729"/>
      <c r="F63" s="443">
        <f>ROUND(SUM(F61:F62),2)</f>
        <v>0.39</v>
      </c>
    </row>
    <row r="64" spans="1:6">
      <c r="A64" s="329"/>
      <c r="B64" s="310"/>
      <c r="C64" s="730" t="s">
        <v>114</v>
      </c>
      <c r="D64" s="730"/>
      <c r="E64" s="730"/>
      <c r="F64" s="443">
        <f>ROUND(F63*B7,2)</f>
        <v>0.11</v>
      </c>
    </row>
    <row r="65" spans="1:6" ht="15.75" thickBot="1">
      <c r="A65" s="330"/>
      <c r="B65" s="313"/>
      <c r="C65" s="727" t="s">
        <v>116</v>
      </c>
      <c r="D65" s="727"/>
      <c r="E65" s="727"/>
      <c r="F65" s="453">
        <f>SUM(F63:F64)</f>
        <v>0.5</v>
      </c>
    </row>
  </sheetData>
  <mergeCells count="25">
    <mergeCell ref="C65:E65"/>
    <mergeCell ref="C58:E58"/>
    <mergeCell ref="C63:E63"/>
    <mergeCell ref="C64:E64"/>
    <mergeCell ref="C14:E14"/>
    <mergeCell ref="C15:E15"/>
    <mergeCell ref="C16:E16"/>
    <mergeCell ref="C27:E27"/>
    <mergeCell ref="C28:E28"/>
    <mergeCell ref="C55:E55"/>
    <mergeCell ref="C56:E56"/>
    <mergeCell ref="C57:E57"/>
    <mergeCell ref="C29:E29"/>
    <mergeCell ref="C46:E46"/>
    <mergeCell ref="C37:E37"/>
    <mergeCell ref="C38:E38"/>
    <mergeCell ref="C39:E39"/>
    <mergeCell ref="C44:E44"/>
    <mergeCell ref="C45:E45"/>
    <mergeCell ref="A1:F1"/>
    <mergeCell ref="A2:F2"/>
    <mergeCell ref="A3:F3"/>
    <mergeCell ref="A9:F9"/>
    <mergeCell ref="A4:F4"/>
    <mergeCell ref="D7:D8"/>
  </mergeCells>
  <pageMargins left="0.511811024" right="0.511811024" top="0.78740157499999996" bottom="0.78740157499999996" header="0.31496062000000002" footer="0.31496062000000002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69"/>
  <sheetViews>
    <sheetView view="pageBreakPreview" zoomScale="110" zoomScaleNormal="100" zoomScaleSheetLayoutView="110" workbookViewId="0">
      <selection activeCell="C616" sqref="C616"/>
    </sheetView>
  </sheetViews>
  <sheetFormatPr defaultColWidth="9.140625" defaultRowHeight="15"/>
  <cols>
    <col min="1" max="1" width="10.42578125" customWidth="1"/>
    <col min="2" max="2" width="16.28515625" bestFit="1" customWidth="1"/>
    <col min="3" max="3" width="61.7109375" style="610" customWidth="1"/>
    <col min="4" max="4" width="9.85546875" customWidth="1"/>
    <col min="5" max="5" width="9.42578125" customWidth="1"/>
    <col min="6" max="6" width="11.140625" customWidth="1"/>
    <col min="7" max="7" width="8.42578125" customWidth="1"/>
    <col min="8" max="8" width="10.5703125" bestFit="1" customWidth="1"/>
    <col min="10" max="10" width="11.85546875" customWidth="1"/>
  </cols>
  <sheetData>
    <row r="1" spans="1:8" ht="21">
      <c r="A1" s="710" t="s">
        <v>91</v>
      </c>
      <c r="B1" s="711"/>
      <c r="C1" s="711"/>
      <c r="D1" s="711"/>
      <c r="E1" s="711"/>
      <c r="F1" s="711"/>
      <c r="G1" s="711"/>
      <c r="H1" s="712"/>
    </row>
    <row r="2" spans="1:8" ht="14.25" customHeight="1">
      <c r="A2" s="713" t="s">
        <v>92</v>
      </c>
      <c r="B2" s="714"/>
      <c r="C2" s="714"/>
      <c r="D2" s="714"/>
      <c r="E2" s="714"/>
      <c r="F2" s="714"/>
      <c r="G2" s="714"/>
      <c r="H2" s="715"/>
    </row>
    <row r="3" spans="1:8" ht="21" customHeight="1" thickBot="1">
      <c r="A3" s="738" t="s">
        <v>389</v>
      </c>
      <c r="B3" s="739"/>
      <c r="C3" s="739"/>
      <c r="D3" s="739"/>
      <c r="E3" s="739"/>
      <c r="F3" s="739"/>
      <c r="G3" s="739"/>
      <c r="H3" s="740"/>
    </row>
    <row r="4" spans="1:8" ht="15" customHeight="1">
      <c r="A4" s="722" t="s">
        <v>93</v>
      </c>
      <c r="B4" s="723"/>
      <c r="C4" s="723"/>
      <c r="D4" s="723"/>
      <c r="E4" s="723"/>
      <c r="F4" s="723"/>
      <c r="G4" s="611"/>
      <c r="H4" s="554"/>
    </row>
    <row r="5" spans="1:8" ht="15" customHeight="1">
      <c r="A5" s="353" t="s">
        <v>94</v>
      </c>
      <c r="B5" s="25"/>
      <c r="C5" s="584"/>
      <c r="D5" s="25"/>
      <c r="E5" s="279"/>
      <c r="F5" s="25"/>
      <c r="G5" s="279"/>
      <c r="H5" s="332"/>
    </row>
    <row r="6" spans="1:8" ht="15" customHeight="1">
      <c r="A6" s="353" t="s">
        <v>390</v>
      </c>
      <c r="B6" s="25"/>
      <c r="C6" s="584"/>
      <c r="D6" s="25"/>
      <c r="E6" s="279"/>
      <c r="F6" s="25"/>
      <c r="G6" s="279"/>
      <c r="H6" s="332"/>
    </row>
    <row r="7" spans="1:8">
      <c r="A7" s="366"/>
      <c r="B7" s="31"/>
      <c r="C7" s="585"/>
      <c r="D7" s="53"/>
      <c r="E7" s="33"/>
      <c r="F7" s="33"/>
      <c r="G7" s="34"/>
      <c r="H7" s="35"/>
    </row>
    <row r="8" spans="1:8" s="264" customFormat="1" ht="12.75">
      <c r="A8" s="28" t="str">
        <f>DETALHADA!A18</f>
        <v>2.0</v>
      </c>
      <c r="B8" s="30"/>
      <c r="C8" s="741" t="s">
        <v>2</v>
      </c>
      <c r="D8" s="741"/>
      <c r="E8" s="741"/>
      <c r="F8" s="741"/>
      <c r="G8" s="741"/>
      <c r="H8" s="742"/>
    </row>
    <row r="9" spans="1:8" s="264" customFormat="1" ht="12.75">
      <c r="A9" s="555"/>
      <c r="B9" s="222"/>
      <c r="C9" s="586"/>
      <c r="D9" s="265"/>
      <c r="E9" s="265"/>
      <c r="F9" s="265"/>
      <c r="G9" s="265"/>
      <c r="H9" s="266"/>
    </row>
    <row r="10" spans="1:8" s="264" customFormat="1" ht="12.75">
      <c r="A10" s="556" t="str">
        <f>DETALHADA!A19</f>
        <v>2.1</v>
      </c>
      <c r="B10" s="514" t="str">
        <f>DETALHADA!B19</f>
        <v>74209/1SINAPI</v>
      </c>
      <c r="C10" s="587" t="str">
        <f>DETALHADA!C19</f>
        <v>PLACA DE OBRA EM CHAPA DE AÇO GALVANIZADA</v>
      </c>
      <c r="D10" s="552">
        <v>1.5</v>
      </c>
      <c r="E10" s="29" t="s">
        <v>134</v>
      </c>
      <c r="F10" s="553">
        <v>2.4</v>
      </c>
      <c r="G10" s="58" t="s">
        <v>14</v>
      </c>
      <c r="H10" s="78">
        <f>D10*F10</f>
        <v>3.5999999999999996</v>
      </c>
    </row>
    <row r="11" spans="1:8" s="264" customFormat="1" ht="12.75">
      <c r="A11" s="268"/>
      <c r="B11" s="269"/>
      <c r="C11" s="588"/>
      <c r="D11" s="70"/>
      <c r="E11" s="70"/>
      <c r="F11" s="70"/>
      <c r="G11" s="71"/>
      <c r="H11" s="72"/>
    </row>
    <row r="12" spans="1:8" s="264" customFormat="1" ht="25.5">
      <c r="A12" s="270" t="str">
        <f>DETALHADA!A20</f>
        <v>2.2</v>
      </c>
      <c r="B12" s="278" t="str">
        <f>DETALHADA!B20</f>
        <v>78472/SINAPI</v>
      </c>
      <c r="C12" s="616" t="str">
        <f>DETALHADA!C20</f>
        <v>SERVICOS TOPOGRÁFICOS PARA PAVIMENTAÇÃO, INCLUSIVE NOTA DE SERVIÇOS, ACOM-PANHAMENTO E GREIDE</v>
      </c>
      <c r="D12" s="40"/>
      <c r="E12" s="40"/>
      <c r="F12" s="40"/>
      <c r="G12" s="41" t="s">
        <v>135</v>
      </c>
      <c r="H12" s="74">
        <f>F16</f>
        <v>594.96</v>
      </c>
    </row>
    <row r="13" spans="1:8" s="264" customFormat="1" ht="12.75">
      <c r="A13" s="548"/>
      <c r="B13" s="42"/>
      <c r="C13" s="589"/>
      <c r="D13" s="43"/>
      <c r="E13" s="43"/>
      <c r="F13" s="43"/>
      <c r="G13" s="271"/>
      <c r="H13" s="44"/>
    </row>
    <row r="14" spans="1:8" s="264" customFormat="1" ht="12.75">
      <c r="A14" s="220"/>
      <c r="B14" s="31"/>
      <c r="C14" s="272" t="s">
        <v>322</v>
      </c>
      <c r="D14" s="32" t="s">
        <v>137</v>
      </c>
      <c r="E14" s="32" t="s">
        <v>138</v>
      </c>
      <c r="F14" s="32" t="s">
        <v>139</v>
      </c>
      <c r="G14" s="67"/>
      <c r="H14" s="35"/>
    </row>
    <row r="15" spans="1:8" s="264" customFormat="1" ht="12.75">
      <c r="A15" s="220"/>
      <c r="B15" s="31"/>
      <c r="C15" s="590" t="s">
        <v>389</v>
      </c>
      <c r="D15" s="553">
        <v>99.16</v>
      </c>
      <c r="E15" s="553">
        <v>6</v>
      </c>
      <c r="F15" s="259">
        <f>ROUND(D15*E15,2)</f>
        <v>594.96</v>
      </c>
      <c r="G15" s="67"/>
      <c r="H15" s="35"/>
    </row>
    <row r="16" spans="1:8" s="264" customFormat="1" ht="12.75">
      <c r="A16" s="220"/>
      <c r="B16" s="31"/>
      <c r="C16" s="591"/>
      <c r="D16" s="732" t="s">
        <v>140</v>
      </c>
      <c r="E16" s="732"/>
      <c r="F16" s="46">
        <f>SUM(F15:F15)</f>
        <v>594.96</v>
      </c>
      <c r="G16" s="67"/>
      <c r="H16" s="35"/>
    </row>
    <row r="17" spans="1:8" s="264" customFormat="1" ht="12.75">
      <c r="A17" s="220"/>
      <c r="B17" s="31"/>
      <c r="C17" s="591"/>
      <c r="D17" s="33"/>
      <c r="E17" s="33"/>
      <c r="F17" s="33"/>
      <c r="G17" s="67"/>
      <c r="H17" s="35"/>
    </row>
    <row r="18" spans="1:8" s="275" customFormat="1" ht="12.75">
      <c r="A18" s="273"/>
      <c r="B18" s="274"/>
      <c r="C18" s="592"/>
      <c r="D18" s="37"/>
      <c r="E18" s="37"/>
      <c r="F18" s="37"/>
      <c r="G18" s="38"/>
      <c r="H18" s="39"/>
    </row>
    <row r="19" spans="1:8" s="264" customFormat="1" ht="12.75">
      <c r="A19" s="47"/>
      <c r="B19" s="48"/>
      <c r="C19" s="593" t="s">
        <v>141</v>
      </c>
      <c r="D19" s="276"/>
      <c r="E19" s="276"/>
      <c r="F19" s="276"/>
      <c r="G19" s="276"/>
      <c r="H19" s="277"/>
    </row>
    <row r="20" spans="1:8" s="264" customFormat="1" ht="12.75">
      <c r="A20" s="47" t="str">
        <f>DETALHADA!A21</f>
        <v>3.0</v>
      </c>
      <c r="B20" s="48"/>
      <c r="C20" s="593" t="s">
        <v>142</v>
      </c>
      <c r="D20" s="276"/>
      <c r="E20" s="276"/>
      <c r="F20" s="276"/>
      <c r="G20" s="276"/>
      <c r="H20" s="277"/>
    </row>
    <row r="21" spans="1:8" s="264" customFormat="1" ht="12.75">
      <c r="A21" s="220"/>
      <c r="B21" s="31"/>
      <c r="C21" s="594"/>
      <c r="D21" s="33"/>
      <c r="E21" s="33"/>
      <c r="F21" s="33"/>
      <c r="G21" s="67"/>
      <c r="H21" s="35"/>
    </row>
    <row r="22" spans="1:8" s="264" customFormat="1" ht="38.25">
      <c r="A22" s="270" t="str">
        <f>DETALHADA!A22</f>
        <v>3.1</v>
      </c>
      <c r="B22" s="278" t="str">
        <f>DETALHADA!B22</f>
        <v>74205/1/SINAPI</v>
      </c>
      <c r="C22" s="616" t="str">
        <f>DETALHADA!C22</f>
        <v>ESCAVAÇÃO MECANICA DE MATERIAL 1ª CATEGORIA , PROVINIENTE DE CORTE DE SULEITO(C/TRATOR DE ESTEIRAS 160HP)</v>
      </c>
      <c r="D22" s="51"/>
      <c r="E22" s="51"/>
      <c r="F22" s="333"/>
      <c r="G22" s="36" t="s">
        <v>143</v>
      </c>
      <c r="H22" s="78">
        <f>D25</f>
        <v>45.22</v>
      </c>
    </row>
    <row r="23" spans="1:8" s="264" customFormat="1" ht="12.75">
      <c r="A23" s="548"/>
      <c r="B23" s="31"/>
      <c r="C23" s="272" t="s">
        <v>144</v>
      </c>
      <c r="D23" s="54" t="s">
        <v>145</v>
      </c>
      <c r="E23" s="33"/>
      <c r="F23" s="43"/>
      <c r="G23" s="271"/>
      <c r="H23" s="44"/>
    </row>
    <row r="24" spans="1:8" s="264" customFormat="1" ht="12.75">
      <c r="A24" s="220"/>
      <c r="B24" s="31"/>
      <c r="C24" s="590" t="str">
        <f>C15</f>
        <v>RUA 1</v>
      </c>
      <c r="D24" s="553">
        <v>45.22</v>
      </c>
      <c r="E24" s="279"/>
      <c r="F24" s="279"/>
      <c r="G24" s="67"/>
      <c r="H24" s="35"/>
    </row>
    <row r="25" spans="1:8" s="264" customFormat="1" ht="12.75">
      <c r="A25" s="220"/>
      <c r="B25" s="31"/>
      <c r="C25" s="595" t="s">
        <v>140</v>
      </c>
      <c r="D25" s="81">
        <f>SUM(D24:D24)</f>
        <v>45.22</v>
      </c>
      <c r="E25" s="279"/>
      <c r="F25" s="279"/>
      <c r="G25" s="67"/>
      <c r="H25" s="35"/>
    </row>
    <row r="26" spans="1:8" s="264" customFormat="1" ht="12.75">
      <c r="A26" s="220"/>
      <c r="B26" s="31"/>
      <c r="C26" s="596"/>
      <c r="D26" s="279"/>
      <c r="E26" s="279"/>
      <c r="F26" s="279"/>
      <c r="G26" s="67"/>
      <c r="H26" s="35"/>
    </row>
    <row r="27" spans="1:8" s="264" customFormat="1" ht="12.75">
      <c r="A27" s="549"/>
      <c r="B27" s="31"/>
      <c r="C27" s="597"/>
      <c r="D27" s="73"/>
      <c r="E27" s="55"/>
      <c r="F27" s="55"/>
      <c r="G27" s="67"/>
      <c r="H27" s="35"/>
    </row>
    <row r="28" spans="1:8" s="264" customFormat="1" ht="25.5">
      <c r="A28" s="557" t="str">
        <f>DETALHADA!A23</f>
        <v>3.2</v>
      </c>
      <c r="B28" s="282" t="str">
        <f>DETALHADA!B23</f>
        <v>94342/SINAPI</v>
      </c>
      <c r="C28" s="616" t="str">
        <f>DETALHADA!C23</f>
        <v>ATERRO MANUAL DE VALAS COM AREIA PARA ATERRO E COMPACTAÇÃO MECANIZADA AF. 05/2016</v>
      </c>
      <c r="D28" s="51"/>
      <c r="E28" s="29"/>
      <c r="F28" s="51"/>
      <c r="G28" s="36" t="s">
        <v>146</v>
      </c>
      <c r="H28" s="78">
        <f>D32</f>
        <v>6.35</v>
      </c>
    </row>
    <row r="29" spans="1:8" s="264" customFormat="1" ht="12.75">
      <c r="A29" s="548"/>
      <c r="B29" s="42"/>
      <c r="C29" s="591" t="s">
        <v>147</v>
      </c>
      <c r="D29" s="279"/>
      <c r="E29" s="279"/>
      <c r="F29" s="279"/>
      <c r="G29" s="271"/>
      <c r="H29" s="44"/>
    </row>
    <row r="30" spans="1:8" s="264" customFormat="1" ht="12.75">
      <c r="A30" s="220"/>
      <c r="B30" s="31"/>
      <c r="C30" s="272" t="s">
        <v>322</v>
      </c>
      <c r="D30" s="54" t="s">
        <v>145</v>
      </c>
      <c r="E30" s="33"/>
      <c r="F30" s="33"/>
      <c r="G30" s="67"/>
      <c r="H30" s="35"/>
    </row>
    <row r="31" spans="1:8" s="264" customFormat="1" ht="12.75">
      <c r="A31" s="220"/>
      <c r="B31" s="31"/>
      <c r="C31" s="590" t="str">
        <f>C24</f>
        <v>RUA 1</v>
      </c>
      <c r="D31" s="553">
        <v>6.35</v>
      </c>
      <c r="E31" s="33"/>
      <c r="F31" s="33"/>
      <c r="G31" s="67"/>
      <c r="H31" s="35"/>
    </row>
    <row r="32" spans="1:8" s="264" customFormat="1" ht="12.75">
      <c r="A32" s="220"/>
      <c r="B32" s="31"/>
      <c r="C32" s="595" t="s">
        <v>140</v>
      </c>
      <c r="D32" s="45">
        <f>SUM(D31:D31)</f>
        <v>6.35</v>
      </c>
      <c r="E32" s="55"/>
      <c r="F32" s="55"/>
      <c r="G32" s="67"/>
      <c r="H32" s="35"/>
    </row>
    <row r="33" spans="1:9" s="264" customFormat="1" ht="12.75">
      <c r="A33" s="549"/>
      <c r="B33" s="31"/>
      <c r="C33" s="591"/>
      <c r="D33" s="272"/>
      <c r="E33" s="272"/>
      <c r="F33" s="33"/>
      <c r="G33" s="67"/>
      <c r="H33" s="35"/>
    </row>
    <row r="34" spans="1:9" s="264" customFormat="1" ht="25.5">
      <c r="A34" s="557" t="str">
        <f>DETALHADA!A24</f>
        <v>3.3</v>
      </c>
      <c r="B34" s="282" t="str">
        <f>DETALHADA!B24</f>
        <v>41721 SINAPI</v>
      </c>
      <c r="C34" s="616" t="str">
        <f>DETALHADA!C24</f>
        <v>COMPACTAÇÃO MECANICA A 95% DO PROCTOR NORMAL-PAVIMENTAÇÃO URBANA</v>
      </c>
      <c r="D34" s="51"/>
      <c r="E34" s="51"/>
      <c r="F34" s="51"/>
      <c r="G34" s="36" t="s">
        <v>143</v>
      </c>
      <c r="H34" s="78">
        <f>D32</f>
        <v>6.35</v>
      </c>
    </row>
    <row r="35" spans="1:9" s="264" customFormat="1" ht="12.75">
      <c r="A35" s="548"/>
      <c r="B35" s="42"/>
      <c r="C35" s="589" t="s">
        <v>148</v>
      </c>
      <c r="D35" s="56"/>
      <c r="E35" s="56"/>
      <c r="F35" s="56"/>
      <c r="G35" s="271"/>
      <c r="H35" s="44"/>
    </row>
    <row r="36" spans="1:9" s="264" customFormat="1" ht="12.75">
      <c r="A36" s="220"/>
      <c r="B36" s="31"/>
      <c r="C36" s="591"/>
      <c r="D36" s="57"/>
      <c r="E36" s="57"/>
      <c r="F36" s="57"/>
      <c r="G36" s="67"/>
      <c r="H36" s="35"/>
    </row>
    <row r="37" spans="1:9" s="264" customFormat="1" ht="12.75">
      <c r="A37" s="49"/>
      <c r="B37" s="50"/>
      <c r="C37" s="616" t="s">
        <v>149</v>
      </c>
      <c r="D37" s="51"/>
      <c r="E37" s="51"/>
      <c r="F37" s="51"/>
      <c r="G37" s="58" t="s">
        <v>143</v>
      </c>
      <c r="H37" s="78">
        <f>H22-(D32)</f>
        <v>38.869999999999997</v>
      </c>
    </row>
    <row r="38" spans="1:9" s="264" customFormat="1" ht="12.75">
      <c r="A38" s="548"/>
      <c r="B38" s="42"/>
      <c r="C38" s="589" t="s">
        <v>150</v>
      </c>
      <c r="D38" s="56"/>
      <c r="E38" s="56"/>
      <c r="F38" s="56"/>
      <c r="G38" s="271"/>
      <c r="H38" s="44"/>
    </row>
    <row r="39" spans="1:9" s="264" customFormat="1" ht="12.75">
      <c r="A39" s="220"/>
      <c r="B39" s="31"/>
      <c r="C39" s="591"/>
      <c r="D39" s="57"/>
      <c r="E39" s="57"/>
      <c r="F39" s="57"/>
      <c r="G39" s="26"/>
      <c r="H39" s="35"/>
      <c r="I39" s="283"/>
    </row>
    <row r="40" spans="1:9" s="264" customFormat="1" ht="38.25">
      <c r="A40" s="558" t="str">
        <f>DETALHADA!A25</f>
        <v>3.4</v>
      </c>
      <c r="B40" s="284" t="str">
        <f>DETALHADA!B25</f>
        <v>97912/ SINAPI</v>
      </c>
      <c r="C40" s="284" t="str">
        <f>DETALHADA!C25</f>
        <v xml:space="preserve">TRANSPORTE COM CAMINHÃO BASCULANTE DE 6m³, EM VIA URBANA EM LEITO NATURAL(UNIDADE M3xKM). AF 01/2018(DIST. MÁX. 5Km) </v>
      </c>
      <c r="D40" s="51"/>
      <c r="E40" s="51"/>
      <c r="F40" s="51"/>
      <c r="G40" s="583" t="s">
        <v>151</v>
      </c>
      <c r="H40" s="78">
        <f>(H37)*10</f>
        <v>388.7</v>
      </c>
    </row>
    <row r="41" spans="1:9" s="264" customFormat="1" ht="12.75">
      <c r="A41" s="548"/>
      <c r="B41" s="42"/>
      <c r="C41" s="589" t="s">
        <v>150</v>
      </c>
      <c r="D41" s="56"/>
      <c r="E41" s="56"/>
      <c r="F41" s="56"/>
      <c r="G41" s="271"/>
      <c r="H41" s="44"/>
    </row>
    <row r="42" spans="1:9" s="264" customFormat="1" ht="15.75" customHeight="1">
      <c r="A42" s="559"/>
      <c r="B42" s="285"/>
      <c r="C42" s="599"/>
      <c r="D42" s="286"/>
      <c r="E42" s="286"/>
      <c r="F42" s="286"/>
      <c r="G42" s="287"/>
      <c r="H42" s="281"/>
    </row>
    <row r="43" spans="1:9" s="264" customFormat="1" ht="12.75">
      <c r="A43" s="47" t="str">
        <f>DETALHADA!A26</f>
        <v>4.0</v>
      </c>
      <c r="B43" s="48"/>
      <c r="C43" s="733" t="s">
        <v>323</v>
      </c>
      <c r="D43" s="734"/>
      <c r="E43" s="734"/>
      <c r="F43" s="734"/>
      <c r="G43" s="734"/>
      <c r="H43" s="735"/>
    </row>
    <row r="44" spans="1:9" s="264" customFormat="1" ht="12.75">
      <c r="A44" s="59"/>
      <c r="B44" s="60"/>
      <c r="C44" s="592"/>
      <c r="D44" s="61"/>
      <c r="E44" s="61"/>
      <c r="F44" s="61"/>
      <c r="G44" s="288"/>
      <c r="H44" s="62"/>
    </row>
    <row r="45" spans="1:9" s="264" customFormat="1" ht="12.75">
      <c r="A45" s="549"/>
      <c r="B45" s="52"/>
      <c r="C45" s="588"/>
      <c r="D45" s="53"/>
      <c r="E45" s="53"/>
      <c r="F45" s="53"/>
      <c r="G45" s="280"/>
      <c r="H45" s="63"/>
    </row>
    <row r="46" spans="1:9" s="264" customFormat="1" ht="25.5">
      <c r="A46" s="49" t="str">
        <f>GERAL!A28</f>
        <v>4.1</v>
      </c>
      <c r="B46" s="50" t="str">
        <f>GERAL!B28</f>
        <v>79472/SINAPI</v>
      </c>
      <c r="C46" s="616" t="str">
        <f>GERAL!C28</f>
        <v xml:space="preserve"> REGULARIZAÇÃO DE SUPERFÍCIES EM TERRA COM MOTONIVELADOR</v>
      </c>
      <c r="D46" s="51"/>
      <c r="E46" s="51"/>
      <c r="F46" s="51"/>
      <c r="G46" s="36" t="s">
        <v>135</v>
      </c>
      <c r="H46" s="78">
        <f>H12</f>
        <v>594.96</v>
      </c>
    </row>
    <row r="47" spans="1:9" s="264" customFormat="1" ht="12.75">
      <c r="A47" s="548"/>
      <c r="B47" s="42"/>
      <c r="C47" s="589" t="s">
        <v>152</v>
      </c>
      <c r="D47" s="43"/>
      <c r="E47" s="43"/>
      <c r="F47" s="43"/>
      <c r="G47" s="271"/>
      <c r="H47" s="44"/>
    </row>
    <row r="48" spans="1:9" s="264" customFormat="1" ht="12.75">
      <c r="A48" s="560"/>
      <c r="B48" s="279"/>
      <c r="C48" s="596"/>
      <c r="D48" s="279"/>
      <c r="E48" s="279"/>
      <c r="F48" s="279"/>
      <c r="G48" s="285"/>
      <c r="H48" s="289"/>
    </row>
    <row r="49" spans="1:8" s="264" customFormat="1" ht="38.25">
      <c r="A49" s="49" t="str">
        <f>GERAL!A29</f>
        <v>4.2</v>
      </c>
      <c r="B49" s="50" t="str">
        <f>GERAL!B29</f>
        <v>COMP 5</v>
      </c>
      <c r="C49" s="616" t="str">
        <f>GERAL!C29</f>
        <v>PAVIMENTAÇÃO EM PARALELEPÍPEDO SOBRE COLCHÃO DE AREIA, REJUNTADO COM ARGA-MASSA DE CIMENTO E AREIA NO TRAÇO 1:3</v>
      </c>
      <c r="D49" s="51"/>
      <c r="E49" s="51"/>
      <c r="F49" s="51"/>
      <c r="G49" s="58" t="s">
        <v>14</v>
      </c>
      <c r="H49" s="78">
        <f>H46</f>
        <v>594.96</v>
      </c>
    </row>
    <row r="50" spans="1:8" s="264" customFormat="1" ht="12.75">
      <c r="A50" s="560"/>
      <c r="B50" s="279"/>
      <c r="C50" s="591" t="s">
        <v>153</v>
      </c>
      <c r="D50" s="279"/>
      <c r="E50" s="279"/>
      <c r="F50" s="279"/>
      <c r="G50" s="279"/>
      <c r="H50" s="289"/>
    </row>
    <row r="51" spans="1:8" s="264" customFormat="1" ht="12.75">
      <c r="A51" s="560"/>
      <c r="B51" s="279"/>
      <c r="C51" s="591"/>
      <c r="D51" s="279"/>
      <c r="E51" s="279"/>
      <c r="F51" s="279"/>
      <c r="G51" s="279"/>
      <c r="H51" s="289"/>
    </row>
    <row r="52" spans="1:8" s="264" customFormat="1" ht="51">
      <c r="A52" s="49" t="str">
        <f>DETALHADA!A29</f>
        <v>4.3</v>
      </c>
      <c r="B52" s="50" t="str">
        <f>DETALHADA!B29</f>
        <v>94273/SINAPI</v>
      </c>
      <c r="C52" s="616" t="str">
        <f>DETALHADA!C29</f>
        <v xml:space="preserve"> ASSENTAMENTO DE GUIA (MEIO-FIO), CONFECCIONADA EM CONCRETO PRÉ-FABRICADO. DOMENSÕES 100x15x13x30 cm (comprimento x base inferior x base superior x altura), para vias urbanas (uso viário). af_06/2016</v>
      </c>
      <c r="D52" s="51"/>
      <c r="E52" s="51"/>
      <c r="F52" s="51"/>
      <c r="G52" s="58" t="s">
        <v>16</v>
      </c>
      <c r="H52" s="78">
        <f>F56</f>
        <v>198.32</v>
      </c>
    </row>
    <row r="53" spans="1:8" s="264" customFormat="1" ht="12.75">
      <c r="A53" s="220"/>
      <c r="B53" s="64"/>
      <c r="C53" s="594"/>
      <c r="D53" s="65"/>
      <c r="E53" s="65"/>
      <c r="F53" s="65"/>
      <c r="G53" s="66"/>
      <c r="H53" s="69"/>
    </row>
    <row r="54" spans="1:8" s="264" customFormat="1" ht="46.5" customHeight="1">
      <c r="A54" s="220"/>
      <c r="B54" s="64"/>
      <c r="C54" s="272" t="s">
        <v>322</v>
      </c>
      <c r="D54" s="186" t="s">
        <v>154</v>
      </c>
      <c r="E54" s="54" t="s">
        <v>155</v>
      </c>
      <c r="F54" s="290" t="s">
        <v>330</v>
      </c>
      <c r="G54" s="66"/>
      <c r="H54" s="27"/>
    </row>
    <row r="55" spans="1:8" s="264" customFormat="1" ht="12.75">
      <c r="A55" s="220"/>
      <c r="B55" s="64"/>
      <c r="C55" s="590" t="str">
        <f>C31</f>
        <v>RUA 1</v>
      </c>
      <c r="D55" s="189">
        <f>D15</f>
        <v>99.16</v>
      </c>
      <c r="E55" s="291">
        <v>2</v>
      </c>
      <c r="F55" s="259">
        <f>D55*E55</f>
        <v>198.32</v>
      </c>
      <c r="G55" s="66"/>
      <c r="H55" s="27"/>
    </row>
    <row r="56" spans="1:8" s="264" customFormat="1" ht="15" customHeight="1">
      <c r="A56" s="220"/>
      <c r="B56" s="64"/>
      <c r="C56" s="594"/>
      <c r="D56" s="732" t="s">
        <v>140</v>
      </c>
      <c r="E56" s="732"/>
      <c r="F56" s="259">
        <f>SUM(F55:F55)</f>
        <v>198.32</v>
      </c>
      <c r="G56" s="66"/>
      <c r="H56" s="27"/>
    </row>
    <row r="57" spans="1:8" s="264" customFormat="1" ht="15" customHeight="1">
      <c r="A57" s="220"/>
      <c r="B57" s="64"/>
      <c r="C57" s="594"/>
      <c r="D57" s="546"/>
      <c r="E57" s="546"/>
      <c r="F57" s="547"/>
      <c r="G57" s="66"/>
      <c r="H57" s="27"/>
    </row>
    <row r="58" spans="1:8" s="264" customFormat="1" ht="51">
      <c r="A58" s="49" t="str">
        <f>DETALHADA!A30</f>
        <v>4.4</v>
      </c>
      <c r="B58" s="50" t="str">
        <f>DETALHADA!B30</f>
        <v>94273/SINAPI</v>
      </c>
      <c r="C58" s="616" t="str">
        <f>DETALHADA!C30</f>
        <v xml:space="preserve"> ASSENTAMENTO DE GUIA (MEIO-FIO), CONFECCIONADA EM CONCRETO PRÉ-FABRICADO. DOMENSÕES 100x15x13x30 cm (comprimento x base inferior x base superior x altura), para vias urbanas (uso viário). af_06/2016</v>
      </c>
      <c r="D58" s="51"/>
      <c r="E58" s="51"/>
      <c r="F58" s="51"/>
      <c r="G58" s="58" t="s">
        <v>16</v>
      </c>
      <c r="H58" s="78">
        <f>F62</f>
        <v>12</v>
      </c>
    </row>
    <row r="59" spans="1:8" s="264" customFormat="1" ht="15" customHeight="1">
      <c r="A59" s="220"/>
      <c r="B59" s="64"/>
      <c r="C59" s="594"/>
      <c r="D59" s="65"/>
      <c r="E59" s="65"/>
      <c r="F59" s="65"/>
      <c r="G59" s="66"/>
      <c r="H59" s="69"/>
    </row>
    <row r="60" spans="1:8" s="264" customFormat="1" ht="38.25">
      <c r="A60" s="220"/>
      <c r="B60" s="64"/>
      <c r="C60" s="272" t="s">
        <v>322</v>
      </c>
      <c r="D60" s="186" t="s">
        <v>154</v>
      </c>
      <c r="E60" s="54" t="s">
        <v>155</v>
      </c>
      <c r="F60" s="290" t="s">
        <v>330</v>
      </c>
      <c r="G60" s="66"/>
      <c r="H60" s="27"/>
    </row>
    <row r="61" spans="1:8" s="264" customFormat="1" ht="15" customHeight="1">
      <c r="A61" s="220"/>
      <c r="B61" s="64"/>
      <c r="C61" s="590" t="str">
        <f>C31</f>
        <v>RUA 1</v>
      </c>
      <c r="D61" s="189">
        <f>E15</f>
        <v>6</v>
      </c>
      <c r="E61" s="291">
        <v>2</v>
      </c>
      <c r="F61" s="259">
        <f>D61*E61</f>
        <v>12</v>
      </c>
      <c r="G61" s="66"/>
      <c r="H61" s="27"/>
    </row>
    <row r="62" spans="1:8" s="264" customFormat="1" ht="15" customHeight="1">
      <c r="A62" s="220"/>
      <c r="B62" s="64"/>
      <c r="C62" s="594"/>
      <c r="D62" s="732" t="s">
        <v>140</v>
      </c>
      <c r="E62" s="732"/>
      <c r="F62" s="259">
        <f>SUM(F61:F61)</f>
        <v>12</v>
      </c>
      <c r="G62" s="66"/>
      <c r="H62" s="27"/>
    </row>
    <row r="63" spans="1:8" s="264" customFormat="1" ht="15" customHeight="1">
      <c r="A63" s="220"/>
      <c r="B63" s="64"/>
      <c r="C63" s="594"/>
      <c r="D63" s="546"/>
      <c r="E63" s="546"/>
      <c r="F63" s="547"/>
      <c r="G63" s="66"/>
      <c r="H63" s="27"/>
    </row>
    <row r="64" spans="1:8" s="264" customFormat="1" ht="12.75">
      <c r="A64" s="220"/>
      <c r="B64" s="64"/>
      <c r="C64" s="594"/>
      <c r="D64" s="218"/>
      <c r="E64" s="55"/>
      <c r="F64" s="221"/>
      <c r="G64" s="66"/>
      <c r="H64" s="27"/>
    </row>
    <row r="65" spans="1:8" s="264" customFormat="1" ht="38.25">
      <c r="A65" s="561" t="str">
        <f>DETALHADA!A31</f>
        <v>4.5</v>
      </c>
      <c r="B65" s="267" t="str">
        <f>DETALHADA!B31</f>
        <v>88629/SINAPI</v>
      </c>
      <c r="C65" s="616" t="str">
        <f>DETALHADA!C31</f>
        <v>ARGAMASSA TRACO 1:3 (EM VOLUME DE CIMENTO E AREIA ÚMIDA), PREPARO MANUAL, INCLUSO ADITIVO IMPERMEABILIZANTE</v>
      </c>
      <c r="D65" s="336"/>
      <c r="E65" s="45"/>
      <c r="F65" s="337"/>
      <c r="G65" s="338" t="s">
        <v>53</v>
      </c>
      <c r="H65" s="368">
        <v>9.6</v>
      </c>
    </row>
    <row r="66" spans="1:8" s="264" customFormat="1" ht="12.75">
      <c r="A66" s="220"/>
      <c r="B66" s="64"/>
      <c r="C66" s="601" t="s">
        <v>316</v>
      </c>
      <c r="D66" s="219"/>
      <c r="E66" s="33"/>
      <c r="F66" s="33"/>
      <c r="G66" s="66"/>
      <c r="H66" s="27"/>
    </row>
    <row r="67" spans="1:8">
      <c r="A67" s="562"/>
      <c r="B67" s="2"/>
      <c r="C67" s="602"/>
      <c r="D67" s="2"/>
      <c r="E67" s="2"/>
      <c r="F67" s="2"/>
      <c r="G67" s="2"/>
      <c r="H67" s="563"/>
    </row>
    <row r="68" spans="1:8" ht="25.5">
      <c r="A68" s="561" t="str">
        <f>DETALHADA!A32</f>
        <v>4.6</v>
      </c>
      <c r="B68" s="267" t="str">
        <f>DETALHADA!B32</f>
        <v>92873/SINAPI</v>
      </c>
      <c r="C68" s="616" t="str">
        <f>DETALHADA!C32</f>
        <v>LANÇAMENTO COM USO DE BALDES, ADENSAMENTO E ACABAMENTO DE CONCRETO EM ESTRUTURAS. AF_12/2015</v>
      </c>
      <c r="D68" s="336"/>
      <c r="E68" s="45"/>
      <c r="F68" s="337"/>
      <c r="G68" s="338" t="s">
        <v>53</v>
      </c>
      <c r="H68" s="368">
        <f>H65</f>
        <v>9.6</v>
      </c>
    </row>
    <row r="69" spans="1:8">
      <c r="A69" s="220"/>
      <c r="B69" s="64"/>
      <c r="C69" s="601" t="s">
        <v>316</v>
      </c>
      <c r="D69" s="219"/>
      <c r="E69" s="33"/>
      <c r="F69" s="33"/>
      <c r="G69" s="66"/>
      <c r="H69" s="27"/>
    </row>
    <row r="70" spans="1:8">
      <c r="A70" s="562"/>
      <c r="B70" s="2"/>
      <c r="C70" s="602"/>
      <c r="D70" s="2"/>
      <c r="E70" s="2"/>
      <c r="F70" s="2"/>
      <c r="G70" s="2"/>
      <c r="H70" s="563"/>
    </row>
    <row r="71" spans="1:8">
      <c r="A71" s="561" t="str">
        <f>DETALHADA!A33</f>
        <v>4.7</v>
      </c>
      <c r="B71" s="267" t="str">
        <f>DETALHADA!B33</f>
        <v>83693/SINAPI</v>
      </c>
      <c r="C71" s="600" t="str">
        <f>DETALHADA!C33</f>
        <v>CAIAÇÃO EM MEIO FIO</v>
      </c>
      <c r="D71" s="336"/>
      <c r="E71" s="45"/>
      <c r="F71" s="337"/>
      <c r="G71" s="338" t="s">
        <v>14</v>
      </c>
      <c r="H71" s="368">
        <f>ROUND((0.15+0.13+0.3)*H52,2)</f>
        <v>115.03</v>
      </c>
    </row>
    <row r="72" spans="1:8">
      <c r="A72" s="562"/>
      <c r="B72" s="2"/>
      <c r="C72" s="602"/>
      <c r="D72" s="2"/>
      <c r="E72" s="2"/>
      <c r="F72" s="2"/>
      <c r="G72" s="2"/>
      <c r="H72" s="563"/>
    </row>
    <row r="73" spans="1:8" s="264" customFormat="1" ht="12.75">
      <c r="A73" s="49" t="str">
        <f>DETALHADA!A34</f>
        <v>4.8</v>
      </c>
      <c r="B73" s="80" t="str">
        <f>DETALHADA!B34</f>
        <v>COMP 6</v>
      </c>
      <c r="C73" s="600" t="str">
        <f>DETALHADA!C34</f>
        <v>LIMPEZA DE RUAS (VARRIÇÃO E REMOÇÃO DE ENTULHOS)</v>
      </c>
      <c r="D73" s="51"/>
      <c r="E73" s="51"/>
      <c r="F73" s="51"/>
      <c r="G73" s="58" t="s">
        <v>135</v>
      </c>
      <c r="H73" s="78">
        <f>F77</f>
        <v>594.96</v>
      </c>
    </row>
    <row r="74" spans="1:8" s="264" customFormat="1" ht="12.75">
      <c r="A74" s="548"/>
      <c r="B74" s="42"/>
      <c r="C74" s="589"/>
      <c r="D74" s="43"/>
      <c r="E74" s="43"/>
      <c r="F74" s="43"/>
      <c r="G74" s="271"/>
      <c r="H74" s="44"/>
    </row>
    <row r="75" spans="1:8" s="264" customFormat="1" ht="12.75">
      <c r="A75" s="220"/>
      <c r="B75" s="31"/>
      <c r="C75" s="272" t="s">
        <v>136</v>
      </c>
      <c r="D75" s="32" t="s">
        <v>137</v>
      </c>
      <c r="E75" s="32" t="s">
        <v>138</v>
      </c>
      <c r="F75" s="32" t="s">
        <v>139</v>
      </c>
      <c r="G75" s="67"/>
      <c r="H75" s="35"/>
    </row>
    <row r="76" spans="1:8" s="264" customFormat="1" ht="12.75">
      <c r="A76" s="220"/>
      <c r="B76" s="31"/>
      <c r="C76" s="590" t="str">
        <f>C55</f>
        <v>RUA 1</v>
      </c>
      <c r="D76" s="45">
        <f>D15</f>
        <v>99.16</v>
      </c>
      <c r="E76" s="45">
        <f>E15</f>
        <v>6</v>
      </c>
      <c r="F76" s="45">
        <f>D76*E76</f>
        <v>594.96</v>
      </c>
      <c r="G76" s="67"/>
      <c r="H76" s="35"/>
    </row>
    <row r="77" spans="1:8" s="76" customFormat="1" ht="15.75" customHeight="1" thickBot="1">
      <c r="A77" s="550"/>
      <c r="B77" s="261"/>
      <c r="C77" s="603"/>
      <c r="D77" s="736" t="s">
        <v>140</v>
      </c>
      <c r="E77" s="737"/>
      <c r="F77" s="545">
        <f>SUM(F76:F76)</f>
        <v>594.96</v>
      </c>
      <c r="G77" s="262"/>
      <c r="H77" s="263"/>
    </row>
    <row r="78" spans="1:8" ht="21">
      <c r="A78" s="710" t="s">
        <v>91</v>
      </c>
      <c r="B78" s="711"/>
      <c r="C78" s="711"/>
      <c r="D78" s="711"/>
      <c r="E78" s="711"/>
      <c r="F78" s="711"/>
      <c r="G78" s="711"/>
      <c r="H78" s="712"/>
    </row>
    <row r="79" spans="1:8" ht="15.75">
      <c r="A79" s="713" t="s">
        <v>92</v>
      </c>
      <c r="B79" s="714"/>
      <c r="C79" s="714"/>
      <c r="D79" s="714"/>
      <c r="E79" s="714"/>
      <c r="F79" s="714"/>
      <c r="G79" s="714"/>
      <c r="H79" s="715"/>
    </row>
    <row r="80" spans="1:8" ht="16.5" thickBot="1">
      <c r="A80" s="738" t="s">
        <v>398</v>
      </c>
      <c r="B80" s="739"/>
      <c r="C80" s="739"/>
      <c r="D80" s="739"/>
      <c r="E80" s="739"/>
      <c r="F80" s="739"/>
      <c r="G80" s="739"/>
      <c r="H80" s="740"/>
    </row>
    <row r="81" spans="1:8">
      <c r="A81" s="722" t="s">
        <v>93</v>
      </c>
      <c r="B81" s="723"/>
      <c r="C81" s="723"/>
      <c r="D81" s="723"/>
      <c r="E81" s="723"/>
      <c r="F81" s="723"/>
      <c r="G81" s="611"/>
      <c r="H81" s="554"/>
    </row>
    <row r="82" spans="1:8">
      <c r="A82" s="353" t="s">
        <v>94</v>
      </c>
      <c r="B82" s="25"/>
      <c r="C82" s="584"/>
      <c r="D82" s="25"/>
      <c r="E82" s="279"/>
      <c r="F82" s="25"/>
      <c r="G82" s="279"/>
      <c r="H82" s="332"/>
    </row>
    <row r="83" spans="1:8">
      <c r="A83" s="353" t="str">
        <f>A6</f>
        <v>Município: Teotônio Vilela</v>
      </c>
      <c r="B83" s="25"/>
      <c r="C83" s="584"/>
      <c r="D83" s="25"/>
      <c r="E83" s="279"/>
      <c r="F83" s="25"/>
      <c r="G83" s="279"/>
      <c r="H83" s="332"/>
    </row>
    <row r="84" spans="1:8">
      <c r="A84" s="366"/>
      <c r="B84" s="31"/>
      <c r="C84" s="585"/>
      <c r="D84" s="53"/>
      <c r="E84" s="33"/>
      <c r="F84" s="33"/>
      <c r="G84" s="34"/>
      <c r="H84" s="35"/>
    </row>
    <row r="85" spans="1:8">
      <c r="A85" s="28" t="str">
        <f>DETALHADA!A36</f>
        <v>5.0</v>
      </c>
      <c r="B85" s="30"/>
      <c r="C85" s="741" t="s">
        <v>2</v>
      </c>
      <c r="D85" s="741"/>
      <c r="E85" s="741"/>
      <c r="F85" s="741"/>
      <c r="G85" s="741"/>
      <c r="H85" s="742"/>
    </row>
    <row r="86" spans="1:8">
      <c r="A86" s="555"/>
      <c r="B86" s="222"/>
      <c r="C86" s="586"/>
      <c r="D86" s="265"/>
      <c r="E86" s="265"/>
      <c r="F86" s="265"/>
      <c r="G86" s="265"/>
      <c r="H86" s="266"/>
    </row>
    <row r="87" spans="1:8" ht="25.5">
      <c r="A87" s="49" t="str">
        <f>DETALHADA!A37</f>
        <v>5.1</v>
      </c>
      <c r="B87" s="80" t="str">
        <f>DETALHADA!B37</f>
        <v>78472/SINAPI</v>
      </c>
      <c r="C87" s="616" t="str">
        <f>DETALHADA!C37</f>
        <v>SERVICOS TOPOGRÁFICOS PARA PAVIMENTAÇÃO, INCLUSIVE NOTA DE SERVIÇOS, ACOM-PANHAMENTO E GREIDE</v>
      </c>
      <c r="D87" s="51"/>
      <c r="E87" s="51"/>
      <c r="F87" s="51"/>
      <c r="G87" s="58" t="s">
        <v>135</v>
      </c>
      <c r="H87" s="78">
        <f>F91</f>
        <v>643.20000000000005</v>
      </c>
    </row>
    <row r="88" spans="1:8">
      <c r="A88" s="548"/>
      <c r="B88" s="42"/>
      <c r="C88" s="589"/>
      <c r="D88" s="43"/>
      <c r="E88" s="43"/>
      <c r="F88" s="43"/>
      <c r="G88" s="271"/>
      <c r="H88" s="44"/>
    </row>
    <row r="89" spans="1:8">
      <c r="A89" s="220"/>
      <c r="B89" s="31"/>
      <c r="C89" s="272" t="s">
        <v>322</v>
      </c>
      <c r="D89" s="32" t="s">
        <v>137</v>
      </c>
      <c r="E89" s="32" t="s">
        <v>138</v>
      </c>
      <c r="F89" s="32" t="s">
        <v>139</v>
      </c>
      <c r="G89" s="67"/>
      <c r="H89" s="35"/>
    </row>
    <row r="90" spans="1:8">
      <c r="A90" s="220"/>
      <c r="B90" s="31"/>
      <c r="C90" s="590" t="str">
        <f>A80</f>
        <v>RUA 2</v>
      </c>
      <c r="D90" s="553">
        <v>107.2</v>
      </c>
      <c r="E90" s="553">
        <v>6</v>
      </c>
      <c r="F90" s="259">
        <f>ROUND(D90*E90,2)</f>
        <v>643.20000000000005</v>
      </c>
      <c r="G90" s="67"/>
      <c r="H90" s="35"/>
    </row>
    <row r="91" spans="1:8">
      <c r="A91" s="220"/>
      <c r="B91" s="31"/>
      <c r="C91" s="591"/>
      <c r="D91" s="732" t="s">
        <v>140</v>
      </c>
      <c r="E91" s="732"/>
      <c r="F91" s="46">
        <f>SUM(F90:F90)</f>
        <v>643.20000000000005</v>
      </c>
      <c r="G91" s="67"/>
      <c r="H91" s="35"/>
    </row>
    <row r="92" spans="1:8">
      <c r="A92" s="220"/>
      <c r="B92" s="31"/>
      <c r="C92" s="591"/>
      <c r="D92" s="33"/>
      <c r="E92" s="33"/>
      <c r="F92" s="33"/>
      <c r="G92" s="67"/>
      <c r="H92" s="35"/>
    </row>
    <row r="93" spans="1:8">
      <c r="A93" s="273"/>
      <c r="B93" s="274"/>
      <c r="C93" s="592"/>
      <c r="D93" s="37"/>
      <c r="E93" s="37"/>
      <c r="F93" s="37"/>
      <c r="G93" s="38"/>
      <c r="H93" s="39"/>
    </row>
    <row r="94" spans="1:8">
      <c r="A94" s="47"/>
      <c r="B94" s="48"/>
      <c r="C94" s="593" t="s">
        <v>141</v>
      </c>
      <c r="D94" s="276"/>
      <c r="E94" s="276"/>
      <c r="F94" s="276"/>
      <c r="G94" s="276"/>
      <c r="H94" s="277"/>
    </row>
    <row r="95" spans="1:8">
      <c r="A95" s="47" t="str">
        <f>DETALHADA!A38</f>
        <v>6.0</v>
      </c>
      <c r="B95" s="48"/>
      <c r="C95" s="593" t="s">
        <v>142</v>
      </c>
      <c r="D95" s="276"/>
      <c r="E95" s="276"/>
      <c r="F95" s="276"/>
      <c r="G95" s="276"/>
      <c r="H95" s="277"/>
    </row>
    <row r="96" spans="1:8">
      <c r="A96" s="220"/>
      <c r="B96" s="31"/>
      <c r="C96" s="594"/>
      <c r="D96" s="33"/>
      <c r="E96" s="33"/>
      <c r="F96" s="33"/>
      <c r="G96" s="67"/>
      <c r="H96" s="35"/>
    </row>
    <row r="97" spans="1:8" ht="38.25">
      <c r="A97" s="49" t="str">
        <f>DETALHADA!A39</f>
        <v>6.1</v>
      </c>
      <c r="B97" s="80" t="str">
        <f>DETALHADA!B39</f>
        <v>74205/1/SINAPI</v>
      </c>
      <c r="C97" s="616" t="str">
        <f>DETALHADA!C39</f>
        <v>ESCAVAÇÃO MECANICA DE MATERIAL 1ª CATEGORIA , PROVINIENTE DE CORTE DE SULEITO(C/TRATOR DE ESTEIRAS 160HP)</v>
      </c>
      <c r="D97" s="51"/>
      <c r="E97" s="51"/>
      <c r="F97" s="333"/>
      <c r="G97" s="36" t="s">
        <v>143</v>
      </c>
      <c r="H97" s="78">
        <f>D100</f>
        <v>32.159999999999997</v>
      </c>
    </row>
    <row r="98" spans="1:8">
      <c r="A98" s="548"/>
      <c r="B98" s="31"/>
      <c r="C98" s="272" t="s">
        <v>144</v>
      </c>
      <c r="D98" s="54" t="s">
        <v>145</v>
      </c>
      <c r="E98" s="33"/>
      <c r="F98" s="43"/>
      <c r="G98" s="271"/>
      <c r="H98" s="44"/>
    </row>
    <row r="99" spans="1:8">
      <c r="A99" s="220"/>
      <c r="B99" s="31"/>
      <c r="C99" s="590" t="str">
        <f>C90</f>
        <v>RUA 2</v>
      </c>
      <c r="D99" s="553">
        <v>32.159999999999997</v>
      </c>
      <c r="E99" s="279"/>
      <c r="F99" s="279"/>
      <c r="G99" s="67"/>
      <c r="H99" s="35"/>
    </row>
    <row r="100" spans="1:8">
      <c r="A100" s="220"/>
      <c r="B100" s="31"/>
      <c r="C100" s="595" t="s">
        <v>140</v>
      </c>
      <c r="D100" s="81">
        <f>SUM(D99:D99)</f>
        <v>32.159999999999997</v>
      </c>
      <c r="E100" s="279"/>
      <c r="F100" s="279"/>
      <c r="G100" s="67"/>
      <c r="H100" s="35"/>
    </row>
    <row r="101" spans="1:8">
      <c r="A101" s="549"/>
      <c r="B101" s="31"/>
      <c r="C101" s="597"/>
      <c r="D101" s="73"/>
      <c r="E101" s="55"/>
      <c r="F101" s="55"/>
      <c r="G101" s="67"/>
      <c r="H101" s="35"/>
    </row>
    <row r="102" spans="1:8" ht="25.5">
      <c r="A102" s="49" t="str">
        <f>DETALHADA!A40</f>
        <v>6.2</v>
      </c>
      <c r="B102" s="80" t="str">
        <f>DETALHADA!B40</f>
        <v>94342/SINAPI</v>
      </c>
      <c r="C102" s="616" t="str">
        <f>DETALHADA!C40</f>
        <v>ATERRO MANUAL DE VALAS COM AREIA PARA ATERRO E COMPACTAÇÃO MECANIZADA AF. 05/2016</v>
      </c>
      <c r="D102" s="51"/>
      <c r="E102" s="29"/>
      <c r="F102" s="51"/>
      <c r="G102" s="36" t="s">
        <v>146</v>
      </c>
      <c r="H102" s="78">
        <f>D106</f>
        <v>9.99</v>
      </c>
    </row>
    <row r="103" spans="1:8">
      <c r="A103" s="548"/>
      <c r="B103" s="42"/>
      <c r="C103" s="589" t="s">
        <v>147</v>
      </c>
      <c r="D103" s="279"/>
      <c r="E103" s="279"/>
      <c r="F103" s="279"/>
      <c r="G103" s="271"/>
      <c r="H103" s="44"/>
    </row>
    <row r="104" spans="1:8">
      <c r="A104" s="220"/>
      <c r="B104" s="31"/>
      <c r="C104" s="272" t="s">
        <v>322</v>
      </c>
      <c r="D104" s="54" t="s">
        <v>145</v>
      </c>
      <c r="E104" s="33"/>
      <c r="F104" s="33"/>
      <c r="G104" s="67"/>
      <c r="H104" s="35"/>
    </row>
    <row r="105" spans="1:8">
      <c r="A105" s="220"/>
      <c r="B105" s="31"/>
      <c r="C105" s="590" t="str">
        <f>C99</f>
        <v>RUA 2</v>
      </c>
      <c r="D105" s="553">
        <v>9.99</v>
      </c>
      <c r="E105" s="33"/>
      <c r="F105" s="33"/>
      <c r="G105" s="67"/>
      <c r="H105" s="35"/>
    </row>
    <row r="106" spans="1:8">
      <c r="A106" s="220"/>
      <c r="B106" s="31"/>
      <c r="C106" s="595" t="s">
        <v>140</v>
      </c>
      <c r="D106" s="45">
        <f>SUM(D105:D105)</f>
        <v>9.99</v>
      </c>
      <c r="E106" s="55"/>
      <c r="F106" s="55"/>
      <c r="G106" s="67"/>
      <c r="H106" s="35"/>
    </row>
    <row r="107" spans="1:8">
      <c r="A107" s="549"/>
      <c r="B107" s="31"/>
      <c r="C107" s="591"/>
      <c r="D107" s="272"/>
      <c r="E107" s="272"/>
      <c r="F107" s="33"/>
      <c r="G107" s="67"/>
      <c r="H107" s="35"/>
    </row>
    <row r="108" spans="1:8" ht="25.5">
      <c r="A108" s="49" t="str">
        <f>DETALHADA!A41</f>
        <v>6.3</v>
      </c>
      <c r="B108" s="80" t="str">
        <f>DETALHADA!B41</f>
        <v>41721 SINAPI</v>
      </c>
      <c r="C108" s="616" t="str">
        <f>DETALHADA!C41</f>
        <v>COMPACTAÇÃO MECANICA A 95% DO PROCTOR NORMAL-PAVIMENTAÇÃO URBANA</v>
      </c>
      <c r="D108" s="51"/>
      <c r="E108" s="51"/>
      <c r="F108" s="51"/>
      <c r="G108" s="36" t="s">
        <v>143</v>
      </c>
      <c r="H108" s="78">
        <f>D106</f>
        <v>9.99</v>
      </c>
    </row>
    <row r="109" spans="1:8">
      <c r="A109" s="548"/>
      <c r="B109" s="42"/>
      <c r="C109" s="589" t="s">
        <v>148</v>
      </c>
      <c r="D109" s="56"/>
      <c r="E109" s="56"/>
      <c r="F109" s="56"/>
      <c r="G109" s="271"/>
      <c r="H109" s="44"/>
    </row>
    <row r="110" spans="1:8">
      <c r="A110" s="220"/>
      <c r="B110" s="31"/>
      <c r="C110" s="591"/>
      <c r="D110" s="57"/>
      <c r="E110" s="57"/>
      <c r="F110" s="57"/>
      <c r="G110" s="67"/>
      <c r="H110" s="35"/>
    </row>
    <row r="111" spans="1:8">
      <c r="A111" s="49"/>
      <c r="B111" s="50"/>
      <c r="C111" s="598" t="s">
        <v>149</v>
      </c>
      <c r="D111" s="51"/>
      <c r="E111" s="51"/>
      <c r="F111" s="51"/>
      <c r="G111" s="58" t="s">
        <v>143</v>
      </c>
      <c r="H111" s="78">
        <f>H97-(D106)</f>
        <v>22.169999999999995</v>
      </c>
    </row>
    <row r="112" spans="1:8">
      <c r="A112" s="548"/>
      <c r="B112" s="42"/>
      <c r="C112" s="589" t="s">
        <v>150</v>
      </c>
      <c r="D112" s="56"/>
      <c r="E112" s="56"/>
      <c r="F112" s="56"/>
      <c r="G112" s="271"/>
      <c r="H112" s="44"/>
    </row>
    <row r="113" spans="1:8">
      <c r="A113" s="220"/>
      <c r="B113" s="31"/>
      <c r="C113" s="591"/>
      <c r="D113" s="57"/>
      <c r="E113" s="57"/>
      <c r="F113" s="57"/>
      <c r="G113" s="26"/>
      <c r="H113" s="35"/>
    </row>
    <row r="114" spans="1:8" ht="38.25">
      <c r="A114" s="49" t="str">
        <f>DETALHADA!A42</f>
        <v>6.4</v>
      </c>
      <c r="B114" s="80" t="str">
        <f>DETALHADA!B42</f>
        <v>97912/ SINAPI</v>
      </c>
      <c r="C114" s="616" t="str">
        <f>DETALHADA!C42</f>
        <v xml:space="preserve">TRANSPORTE COM CAMINHÃO BASCULANTE DE 6m³, EM VIA URBANA EM LEITO NATURAL(UNIDADE M3xKM). AF 01/2018(DIST. MÁX. 5Km) </v>
      </c>
      <c r="D114" s="51"/>
      <c r="E114" s="51"/>
      <c r="F114" s="51"/>
      <c r="G114" s="58" t="s">
        <v>440</v>
      </c>
      <c r="H114" s="78">
        <f>(H111)*10</f>
        <v>221.69999999999993</v>
      </c>
    </row>
    <row r="115" spans="1:8">
      <c r="A115" s="548"/>
      <c r="B115" s="42"/>
      <c r="C115" s="589" t="s">
        <v>150</v>
      </c>
      <c r="D115" s="56"/>
      <c r="E115" s="56"/>
      <c r="F115" s="56"/>
      <c r="G115" s="271"/>
      <c r="H115" s="44"/>
    </row>
    <row r="116" spans="1:8">
      <c r="A116" s="559"/>
      <c r="B116" s="285"/>
      <c r="C116" s="599"/>
      <c r="D116" s="286"/>
      <c r="E116" s="286"/>
      <c r="F116" s="286"/>
      <c r="G116" s="287"/>
      <c r="H116" s="281"/>
    </row>
    <row r="117" spans="1:8">
      <c r="A117" s="47" t="str">
        <f>DETALHADA!A43</f>
        <v>7.0</v>
      </c>
      <c r="B117" s="48"/>
      <c r="C117" s="733" t="s">
        <v>323</v>
      </c>
      <c r="D117" s="734"/>
      <c r="E117" s="734"/>
      <c r="F117" s="734"/>
      <c r="G117" s="734"/>
      <c r="H117" s="735"/>
    </row>
    <row r="118" spans="1:8">
      <c r="A118" s="549"/>
      <c r="B118" s="52"/>
      <c r="C118" s="588"/>
      <c r="D118" s="53"/>
      <c r="E118" s="53"/>
      <c r="F118" s="53"/>
      <c r="G118" s="280"/>
      <c r="H118" s="63"/>
    </row>
    <row r="119" spans="1:8" ht="25.5">
      <c r="A119" s="49" t="str">
        <f>DETALHADA!A44</f>
        <v>7.1</v>
      </c>
      <c r="B119" s="80" t="str">
        <f>DETALHADA!B44</f>
        <v>79472/SINAPI</v>
      </c>
      <c r="C119" s="616" t="str">
        <f>DETALHADA!C44</f>
        <v xml:space="preserve"> REGULARIZAÇÃO DE SUPERFÍCIES EM TERRA COM MOTONIVELADOR</v>
      </c>
      <c r="D119" s="51"/>
      <c r="E119" s="51"/>
      <c r="F119" s="51"/>
      <c r="G119" s="36" t="s">
        <v>135</v>
      </c>
      <c r="H119" s="78">
        <f>H87</f>
        <v>643.20000000000005</v>
      </c>
    </row>
    <row r="120" spans="1:8">
      <c r="A120" s="548"/>
      <c r="B120" s="42"/>
      <c r="C120" s="589" t="s">
        <v>152</v>
      </c>
      <c r="D120" s="43"/>
      <c r="E120" s="43"/>
      <c r="F120" s="43"/>
      <c r="G120" s="271"/>
      <c r="H120" s="44"/>
    </row>
    <row r="121" spans="1:8">
      <c r="A121" s="560"/>
      <c r="B121" s="279"/>
      <c r="C121" s="596"/>
      <c r="D121" s="279"/>
      <c r="E121" s="279"/>
      <c r="F121" s="279"/>
      <c r="G121" s="285"/>
      <c r="H121" s="289"/>
    </row>
    <row r="122" spans="1:8" ht="38.25">
      <c r="A122" s="49" t="str">
        <f>DETALHADA!A45</f>
        <v>7.2</v>
      </c>
      <c r="B122" s="80" t="str">
        <f>DETALHADA!B45</f>
        <v>COMP 5</v>
      </c>
      <c r="C122" s="616" t="str">
        <f>DETALHADA!C45</f>
        <v>PAVIMENTAÇÃO EM PARALELEPÍPEDO SOBRE COLCHÃO DE AREIA, REJUNTADO COM ARGA-MASSA DE CIMENTO E AREIA NO TRAÇO 1:3</v>
      </c>
      <c r="D122" s="51"/>
      <c r="E122" s="51"/>
      <c r="F122" s="51"/>
      <c r="G122" s="58" t="s">
        <v>14</v>
      </c>
      <c r="H122" s="78">
        <f>H119</f>
        <v>643.20000000000005</v>
      </c>
    </row>
    <row r="123" spans="1:8">
      <c r="A123" s="560"/>
      <c r="B123" s="279"/>
      <c r="C123" s="591" t="s">
        <v>153</v>
      </c>
      <c r="D123" s="279"/>
      <c r="E123" s="279"/>
      <c r="F123" s="279"/>
      <c r="G123" s="279"/>
      <c r="H123" s="289"/>
    </row>
    <row r="124" spans="1:8">
      <c r="A124" s="560"/>
      <c r="B124" s="279"/>
      <c r="C124" s="591"/>
      <c r="D124" s="279"/>
      <c r="E124" s="279"/>
      <c r="F124" s="279"/>
      <c r="G124" s="279"/>
      <c r="H124" s="289"/>
    </row>
    <row r="125" spans="1:8" ht="51">
      <c r="A125" s="49" t="str">
        <f>DETALHADA!A46</f>
        <v>7.3</v>
      </c>
      <c r="B125" s="80" t="str">
        <f>DETALHADA!B46</f>
        <v>94273/SINAPI</v>
      </c>
      <c r="C125" s="616" t="str">
        <f>DETALHADA!C46</f>
        <v xml:space="preserve"> ASSENTAMENTO DE GUIA (MEIO-FIO), CONFECCIONADA EM CONCRETO PRÉ-FABRICADO. DOMENSÕES 100x15x13x30 cm (comprimento x base inferior x base superior x altura), para vias urbanas (uso viário). af_06/2016</v>
      </c>
      <c r="D125" s="51"/>
      <c r="E125" s="51"/>
      <c r="F125" s="51"/>
      <c r="G125" s="58" t="s">
        <v>16</v>
      </c>
      <c r="H125" s="78">
        <f>F129</f>
        <v>214.4</v>
      </c>
    </row>
    <row r="126" spans="1:8">
      <c r="A126" s="220"/>
      <c r="B126" s="64"/>
      <c r="C126" s="594"/>
      <c r="D126" s="65"/>
      <c r="E126" s="65"/>
      <c r="F126" s="65"/>
      <c r="G126" s="66"/>
      <c r="H126" s="69"/>
    </row>
    <row r="127" spans="1:8" ht="38.25">
      <c r="A127" s="220"/>
      <c r="B127" s="64"/>
      <c r="C127" s="272" t="s">
        <v>322</v>
      </c>
      <c r="D127" s="186" t="s">
        <v>154</v>
      </c>
      <c r="E127" s="54" t="s">
        <v>155</v>
      </c>
      <c r="F127" s="290" t="s">
        <v>330</v>
      </c>
      <c r="G127" s="66"/>
      <c r="H127" s="27"/>
    </row>
    <row r="128" spans="1:8">
      <c r="A128" s="220"/>
      <c r="B128" s="64"/>
      <c r="C128" s="590" t="str">
        <f>C105</f>
        <v>RUA 2</v>
      </c>
      <c r="D128" s="189">
        <f>D90</f>
        <v>107.2</v>
      </c>
      <c r="E128" s="291">
        <v>2</v>
      </c>
      <c r="F128" s="259">
        <f>D128*E128</f>
        <v>214.4</v>
      </c>
      <c r="G128" s="66"/>
      <c r="H128" s="27"/>
    </row>
    <row r="129" spans="1:8">
      <c r="A129" s="220"/>
      <c r="B129" s="64"/>
      <c r="C129" s="594"/>
      <c r="D129" s="732" t="s">
        <v>140</v>
      </c>
      <c r="E129" s="732"/>
      <c r="F129" s="259">
        <f>SUM(F128:F128)</f>
        <v>214.4</v>
      </c>
      <c r="G129" s="66"/>
      <c r="H129" s="27"/>
    </row>
    <row r="130" spans="1:8">
      <c r="A130" s="220"/>
      <c r="B130" s="64"/>
      <c r="C130" s="594"/>
      <c r="D130" s="546"/>
      <c r="E130" s="546"/>
      <c r="F130" s="547"/>
      <c r="G130" s="66"/>
      <c r="H130" s="27"/>
    </row>
    <row r="131" spans="1:8" ht="51">
      <c r="A131" s="49" t="str">
        <f>DETALHADA!A47</f>
        <v>7.4</v>
      </c>
      <c r="B131" s="80" t="str">
        <f>DETALHADA!B47</f>
        <v>94273/SINAPI</v>
      </c>
      <c r="C131" s="616" t="str">
        <f>DETALHADA!C47</f>
        <v xml:space="preserve"> ASSENTAMENTO DE GUIA (MEIO-FIO), CONFECCIONADA EM CONCRETO PRÉ-FABRICADO. DOMENSÕES 100x15x13x30 cm (comprimento x base inferior x base superior x altura), para vias urbanas (uso viário). af_06/2016</v>
      </c>
      <c r="D131" s="51"/>
      <c r="E131" s="51"/>
      <c r="F131" s="51"/>
      <c r="G131" s="58" t="s">
        <v>16</v>
      </c>
      <c r="H131" s="78">
        <f>F135</f>
        <v>12</v>
      </c>
    </row>
    <row r="132" spans="1:8">
      <c r="A132" s="220"/>
      <c r="B132" s="64"/>
      <c r="C132" s="594"/>
      <c r="D132" s="65"/>
      <c r="E132" s="65"/>
      <c r="F132" s="65"/>
      <c r="G132" s="66"/>
      <c r="H132" s="69"/>
    </row>
    <row r="133" spans="1:8" ht="38.25">
      <c r="A133" s="220"/>
      <c r="B133" s="64"/>
      <c r="C133" s="272" t="s">
        <v>322</v>
      </c>
      <c r="D133" s="186" t="s">
        <v>154</v>
      </c>
      <c r="E133" s="54" t="s">
        <v>155</v>
      </c>
      <c r="F133" s="290" t="s">
        <v>330</v>
      </c>
      <c r="G133" s="66"/>
      <c r="H133" s="27"/>
    </row>
    <row r="134" spans="1:8">
      <c r="A134" s="220"/>
      <c r="B134" s="64"/>
      <c r="C134" s="590" t="str">
        <f>C105</f>
        <v>RUA 2</v>
      </c>
      <c r="D134" s="189">
        <f>E90</f>
        <v>6</v>
      </c>
      <c r="E134" s="291">
        <v>2</v>
      </c>
      <c r="F134" s="259">
        <f>D134*E134</f>
        <v>12</v>
      </c>
      <c r="G134" s="66"/>
      <c r="H134" s="27"/>
    </row>
    <row r="135" spans="1:8">
      <c r="A135" s="220"/>
      <c r="B135" s="64"/>
      <c r="C135" s="594"/>
      <c r="D135" s="732" t="s">
        <v>140</v>
      </c>
      <c r="E135" s="732"/>
      <c r="F135" s="259">
        <f>SUM(F134:F134)</f>
        <v>12</v>
      </c>
      <c r="G135" s="66"/>
      <c r="H135" s="27"/>
    </row>
    <row r="136" spans="1:8">
      <c r="A136" s="220"/>
      <c r="B136" s="64"/>
      <c r="C136" s="594"/>
      <c r="D136" s="546"/>
      <c r="E136" s="546"/>
      <c r="F136" s="547"/>
      <c r="G136" s="66"/>
      <c r="H136" s="27"/>
    </row>
    <row r="137" spans="1:8">
      <c r="A137" s="220"/>
      <c r="B137" s="64"/>
      <c r="C137" s="594"/>
      <c r="D137" s="218"/>
      <c r="E137" s="55"/>
      <c r="F137" s="221"/>
      <c r="G137" s="66"/>
      <c r="H137" s="27"/>
    </row>
    <row r="138" spans="1:8" ht="38.25">
      <c r="A138" s="49" t="str">
        <f>DETALHADA!A48</f>
        <v>7.5</v>
      </c>
      <c r="B138" s="80" t="str">
        <f>DETALHADA!B48</f>
        <v>88629/SINAPI</v>
      </c>
      <c r="C138" s="616" t="str">
        <f>DETALHADA!C48</f>
        <v>ARGAMASSA TRACO 1:3 (EM VOLUME DE CIMENTO E AREIA ÚMIDA), PREPARO MANUAL, INCLUSO ADITIVO IMPERMEABILIZANTE</v>
      </c>
      <c r="D138" s="336"/>
      <c r="E138" s="45"/>
      <c r="F138" s="337"/>
      <c r="G138" s="338" t="s">
        <v>53</v>
      </c>
      <c r="H138" s="368">
        <v>12</v>
      </c>
    </row>
    <row r="139" spans="1:8">
      <c r="A139" s="220"/>
      <c r="B139" s="64"/>
      <c r="C139" s="601" t="s">
        <v>316</v>
      </c>
      <c r="D139" s="219"/>
      <c r="E139" s="33"/>
      <c r="F139" s="33"/>
      <c r="G139" s="66"/>
      <c r="H139" s="27"/>
    </row>
    <row r="140" spans="1:8">
      <c r="A140" s="562"/>
      <c r="B140" s="2"/>
      <c r="C140" s="602"/>
      <c r="D140" s="2"/>
      <c r="E140" s="2"/>
      <c r="F140" s="2"/>
      <c r="G140" s="2"/>
      <c r="H140" s="563"/>
    </row>
    <row r="141" spans="1:8" ht="25.5">
      <c r="A141" s="49" t="str">
        <f>DETALHADA!A49</f>
        <v>7.6</v>
      </c>
      <c r="B141" s="80" t="str">
        <f>DETALHADA!B49</f>
        <v>92873/SINAPI</v>
      </c>
      <c r="C141" s="616" t="str">
        <f>DETALHADA!C49</f>
        <v>LANÇAMENTO COM USO DE BALDES, ADENSAMENTO E ACABAMENTO DE CONCRETO EM ESTRUTURAS. AF_12/2015</v>
      </c>
      <c r="D141" s="336"/>
      <c r="E141" s="45"/>
      <c r="F141" s="337"/>
      <c r="G141" s="338" t="s">
        <v>53</v>
      </c>
      <c r="H141" s="368">
        <f>H138</f>
        <v>12</v>
      </c>
    </row>
    <row r="142" spans="1:8">
      <c r="A142" s="220"/>
      <c r="B142" s="64"/>
      <c r="C142" s="601" t="s">
        <v>316</v>
      </c>
      <c r="D142" s="219"/>
      <c r="E142" s="33"/>
      <c r="F142" s="33"/>
      <c r="G142" s="66"/>
      <c r="H142" s="27"/>
    </row>
    <row r="143" spans="1:8">
      <c r="A143" s="562"/>
      <c r="B143" s="2"/>
      <c r="C143" s="602"/>
      <c r="D143" s="2"/>
      <c r="E143" s="2"/>
      <c r="F143" s="2"/>
      <c r="G143" s="2"/>
      <c r="H143" s="563"/>
    </row>
    <row r="144" spans="1:8">
      <c r="A144" s="49" t="str">
        <f>DETALHADA!A50</f>
        <v>7.7</v>
      </c>
      <c r="B144" s="80" t="str">
        <f>DETALHADA!B50</f>
        <v>83693/SINAPI</v>
      </c>
      <c r="C144" s="600" t="str">
        <f>DETALHADA!C50</f>
        <v>CAIAÇÃO EM MEIO FIO</v>
      </c>
      <c r="D144" s="336"/>
      <c r="E144" s="45"/>
      <c r="F144" s="337"/>
      <c r="G144" s="338" t="s">
        <v>14</v>
      </c>
      <c r="H144" s="368">
        <f>ROUND((0.15+0.13+0.3)*H125,2)</f>
        <v>124.35</v>
      </c>
    </row>
    <row r="145" spans="1:8">
      <c r="A145" s="562"/>
      <c r="B145" s="2"/>
      <c r="C145" s="602"/>
      <c r="D145" s="2"/>
      <c r="E145" s="2"/>
      <c r="F145" s="2"/>
      <c r="G145" s="2"/>
      <c r="H145" s="563"/>
    </row>
    <row r="146" spans="1:8">
      <c r="A146" s="49" t="str">
        <f>DETALHADA!A51</f>
        <v>7.8</v>
      </c>
      <c r="B146" s="80" t="str">
        <f>DETALHADA!B51</f>
        <v>COMP 6</v>
      </c>
      <c r="C146" s="600" t="str">
        <f>DETALHADA!C51</f>
        <v>LIMPEZA DE RUAS (VARRIÇÃO E REMOÇÃO DE ENTULHOS)</v>
      </c>
      <c r="D146" s="51"/>
      <c r="E146" s="51"/>
      <c r="F146" s="51"/>
      <c r="G146" s="58" t="s">
        <v>135</v>
      </c>
      <c r="H146" s="78">
        <f>F150</f>
        <v>643.20000000000005</v>
      </c>
    </row>
    <row r="147" spans="1:8">
      <c r="A147" s="548"/>
      <c r="B147" s="42"/>
      <c r="C147" s="589"/>
      <c r="D147" s="43"/>
      <c r="E147" s="43"/>
      <c r="F147" s="43"/>
      <c r="G147" s="271"/>
      <c r="H147" s="44"/>
    </row>
    <row r="148" spans="1:8">
      <c r="A148" s="220"/>
      <c r="B148" s="31"/>
      <c r="C148" s="272" t="s">
        <v>136</v>
      </c>
      <c r="D148" s="32" t="s">
        <v>137</v>
      </c>
      <c r="E148" s="32" t="s">
        <v>138</v>
      </c>
      <c r="F148" s="32" t="s">
        <v>139</v>
      </c>
      <c r="G148" s="67"/>
      <c r="H148" s="35"/>
    </row>
    <row r="149" spans="1:8">
      <c r="A149" s="220"/>
      <c r="B149" s="31"/>
      <c r="C149" s="590" t="str">
        <f>C128</f>
        <v>RUA 2</v>
      </c>
      <c r="D149" s="45">
        <f>D90</f>
        <v>107.2</v>
      </c>
      <c r="E149" s="45">
        <f>E90</f>
        <v>6</v>
      </c>
      <c r="F149" s="45">
        <f>D149*E149</f>
        <v>643.20000000000005</v>
      </c>
      <c r="G149" s="67"/>
      <c r="H149" s="35"/>
    </row>
    <row r="150" spans="1:8" ht="15.75" thickBot="1">
      <c r="A150" s="550"/>
      <c r="B150" s="261"/>
      <c r="C150" s="603"/>
      <c r="D150" s="736" t="s">
        <v>140</v>
      </c>
      <c r="E150" s="737"/>
      <c r="F150" s="545">
        <f>SUM(F149:F149)</f>
        <v>643.20000000000005</v>
      </c>
      <c r="G150" s="262"/>
      <c r="H150" s="263"/>
    </row>
    <row r="151" spans="1:8" ht="21">
      <c r="A151" s="710" t="s">
        <v>91</v>
      </c>
      <c r="B151" s="711"/>
      <c r="C151" s="711"/>
      <c r="D151" s="711"/>
      <c r="E151" s="711"/>
      <c r="F151" s="711"/>
      <c r="G151" s="711"/>
      <c r="H151" s="712"/>
    </row>
    <row r="152" spans="1:8" ht="15.75">
      <c r="A152" s="713" t="s">
        <v>92</v>
      </c>
      <c r="B152" s="714"/>
      <c r="C152" s="714"/>
      <c r="D152" s="714"/>
      <c r="E152" s="714"/>
      <c r="F152" s="714"/>
      <c r="G152" s="714"/>
      <c r="H152" s="715"/>
    </row>
    <row r="153" spans="1:8" ht="16.5" thickBot="1">
      <c r="A153" s="738" t="s">
        <v>406</v>
      </c>
      <c r="B153" s="739"/>
      <c r="C153" s="739"/>
      <c r="D153" s="739"/>
      <c r="E153" s="739"/>
      <c r="F153" s="739"/>
      <c r="G153" s="739"/>
      <c r="H153" s="740"/>
    </row>
    <row r="154" spans="1:8">
      <c r="A154" s="722" t="s">
        <v>93</v>
      </c>
      <c r="B154" s="723"/>
      <c r="C154" s="723"/>
      <c r="D154" s="723"/>
      <c r="E154" s="723"/>
      <c r="F154" s="723"/>
      <c r="G154" s="611"/>
      <c r="H154" s="554"/>
    </row>
    <row r="155" spans="1:8">
      <c r="A155" s="353" t="s">
        <v>94</v>
      </c>
      <c r="B155" s="25"/>
      <c r="C155" s="584"/>
      <c r="D155" s="25"/>
      <c r="E155" s="279"/>
      <c r="F155" s="25"/>
      <c r="G155" s="279"/>
      <c r="H155" s="332"/>
    </row>
    <row r="156" spans="1:8">
      <c r="A156" s="353" t="str">
        <f>A83</f>
        <v>Município: Teotônio Vilela</v>
      </c>
      <c r="B156" s="25"/>
      <c r="C156" s="584"/>
      <c r="D156" s="25"/>
      <c r="E156" s="279"/>
      <c r="F156" s="25"/>
      <c r="G156" s="279"/>
      <c r="H156" s="332"/>
    </row>
    <row r="157" spans="1:8">
      <c r="A157" s="366"/>
      <c r="B157" s="31"/>
      <c r="C157" s="585"/>
      <c r="D157" s="53"/>
      <c r="E157" s="33"/>
      <c r="F157" s="33"/>
      <c r="G157" s="34"/>
      <c r="H157" s="35"/>
    </row>
    <row r="158" spans="1:8">
      <c r="A158" s="28" t="str">
        <f>DETALHADA!A53</f>
        <v>8.0</v>
      </c>
      <c r="B158" s="30"/>
      <c r="C158" s="741" t="s">
        <v>2</v>
      </c>
      <c r="D158" s="741"/>
      <c r="E158" s="741"/>
      <c r="F158" s="741"/>
      <c r="G158" s="741"/>
      <c r="H158" s="742"/>
    </row>
    <row r="159" spans="1:8">
      <c r="A159" s="555"/>
      <c r="B159" s="222"/>
      <c r="C159" s="586"/>
      <c r="D159" s="265"/>
      <c r="E159" s="265"/>
      <c r="F159" s="265"/>
      <c r="G159" s="265"/>
      <c r="H159" s="266"/>
    </row>
    <row r="160" spans="1:8" ht="25.5">
      <c r="A160" s="49" t="str">
        <f>DETALHADA!A54</f>
        <v>8.1</v>
      </c>
      <c r="B160" s="80" t="str">
        <f>DETALHADA!B54</f>
        <v>78472/SINAPI</v>
      </c>
      <c r="C160" s="616" t="str">
        <f>DETALHADA!C54</f>
        <v>SERVICOS TOPOGRÁFICOS PARA PAVIMENTAÇÃO, INCLUSIVE NOTA DE SERVIÇOS, ACOM-PANHAMENTO E GREIDE</v>
      </c>
      <c r="D160" s="51"/>
      <c r="E160" s="51"/>
      <c r="F160" s="51"/>
      <c r="G160" s="58" t="s">
        <v>135</v>
      </c>
      <c r="H160" s="78">
        <f>F164</f>
        <v>645.78</v>
      </c>
    </row>
    <row r="161" spans="1:8">
      <c r="A161" s="548"/>
      <c r="B161" s="42"/>
      <c r="C161" s="589"/>
      <c r="D161" s="43"/>
      <c r="E161" s="43"/>
      <c r="F161" s="43"/>
      <c r="G161" s="271"/>
      <c r="H161" s="44"/>
    </row>
    <row r="162" spans="1:8">
      <c r="A162" s="220"/>
      <c r="B162" s="31"/>
      <c r="C162" s="272" t="s">
        <v>322</v>
      </c>
      <c r="D162" s="32" t="s">
        <v>137</v>
      </c>
      <c r="E162" s="32" t="s">
        <v>138</v>
      </c>
      <c r="F162" s="32" t="s">
        <v>139</v>
      </c>
      <c r="G162" s="67"/>
      <c r="H162" s="35"/>
    </row>
    <row r="163" spans="1:8">
      <c r="A163" s="220"/>
      <c r="B163" s="31"/>
      <c r="C163" s="590" t="str">
        <f>A153</f>
        <v>RUA 3</v>
      </c>
      <c r="D163" s="553">
        <v>107.63</v>
      </c>
      <c r="E163" s="553">
        <v>6</v>
      </c>
      <c r="F163" s="259">
        <f>ROUND(D163*E163,2)</f>
        <v>645.78</v>
      </c>
      <c r="G163" s="67"/>
      <c r="H163" s="35"/>
    </row>
    <row r="164" spans="1:8">
      <c r="A164" s="220"/>
      <c r="B164" s="31"/>
      <c r="C164" s="591"/>
      <c r="D164" s="732" t="s">
        <v>140</v>
      </c>
      <c r="E164" s="732"/>
      <c r="F164" s="46">
        <f>SUM(F163:F163)</f>
        <v>645.78</v>
      </c>
      <c r="G164" s="67"/>
      <c r="H164" s="35"/>
    </row>
    <row r="165" spans="1:8">
      <c r="A165" s="220"/>
      <c r="B165" s="31"/>
      <c r="C165" s="591"/>
      <c r="D165" s="33"/>
      <c r="E165" s="33"/>
      <c r="F165" s="33"/>
      <c r="G165" s="67"/>
      <c r="H165" s="35"/>
    </row>
    <row r="166" spans="1:8">
      <c r="A166" s="273"/>
      <c r="B166" s="274"/>
      <c r="C166" s="592"/>
      <c r="D166" s="37"/>
      <c r="E166" s="37"/>
      <c r="F166" s="37"/>
      <c r="G166" s="38"/>
      <c r="H166" s="39"/>
    </row>
    <row r="167" spans="1:8">
      <c r="A167" s="47"/>
      <c r="B167" s="48"/>
      <c r="C167" s="593" t="s">
        <v>141</v>
      </c>
      <c r="D167" s="276"/>
      <c r="E167" s="276"/>
      <c r="F167" s="276"/>
      <c r="G167" s="276"/>
      <c r="H167" s="277"/>
    </row>
    <row r="168" spans="1:8">
      <c r="A168" s="47" t="str">
        <f>DETALHADA!A55</f>
        <v>9.0</v>
      </c>
      <c r="B168" s="48"/>
      <c r="C168" s="593" t="s">
        <v>142</v>
      </c>
      <c r="D168" s="276"/>
      <c r="E168" s="276"/>
      <c r="F168" s="276"/>
      <c r="G168" s="276"/>
      <c r="H168" s="277"/>
    </row>
    <row r="169" spans="1:8">
      <c r="A169" s="220"/>
      <c r="B169" s="31"/>
      <c r="C169" s="594"/>
      <c r="D169" s="33"/>
      <c r="E169" s="33"/>
      <c r="F169" s="33"/>
      <c r="G169" s="67"/>
      <c r="H169" s="35"/>
    </row>
    <row r="170" spans="1:8" ht="38.25">
      <c r="A170" s="49" t="str">
        <f>DETALHADA!A56</f>
        <v>9.1</v>
      </c>
      <c r="B170" s="80" t="str">
        <f>DETALHADA!B56</f>
        <v>74205/1/SINAPI</v>
      </c>
      <c r="C170" s="616" t="str">
        <f>DETALHADA!C56</f>
        <v>ESCAVAÇÃO MECANICA DE MATERIAL 1ª CATEGORIA , PROVINIENTE DE CORTE DE SULEITO(C/TRATOR DE ESTEIRAS 160HP)</v>
      </c>
      <c r="D170" s="51"/>
      <c r="E170" s="51"/>
      <c r="F170" s="333"/>
      <c r="G170" s="36" t="s">
        <v>143</v>
      </c>
      <c r="H170" s="78">
        <f>D173</f>
        <v>69.599999999999994</v>
      </c>
    </row>
    <row r="171" spans="1:8">
      <c r="A171" s="548"/>
      <c r="B171" s="31"/>
      <c r="C171" s="272" t="s">
        <v>144</v>
      </c>
      <c r="D171" s="54" t="s">
        <v>145</v>
      </c>
      <c r="E171" s="33"/>
      <c r="F171" s="43"/>
      <c r="G171" s="271"/>
      <c r="H171" s="44"/>
    </row>
    <row r="172" spans="1:8">
      <c r="A172" s="220"/>
      <c r="B172" s="31"/>
      <c r="C172" s="590" t="str">
        <f>C163</f>
        <v>RUA 3</v>
      </c>
      <c r="D172" s="553">
        <v>69.599999999999994</v>
      </c>
      <c r="E172" s="279"/>
      <c r="F172" s="279"/>
      <c r="G172" s="67"/>
      <c r="H172" s="35"/>
    </row>
    <row r="173" spans="1:8">
      <c r="A173" s="220"/>
      <c r="B173" s="31"/>
      <c r="C173" s="595" t="s">
        <v>140</v>
      </c>
      <c r="D173" s="81">
        <f>SUM(D172:D172)</f>
        <v>69.599999999999994</v>
      </c>
      <c r="E173" s="279"/>
      <c r="F173" s="279"/>
      <c r="G173" s="67"/>
      <c r="H173" s="35"/>
    </row>
    <row r="174" spans="1:8">
      <c r="A174" s="549"/>
      <c r="B174" s="31"/>
      <c r="C174" s="597"/>
      <c r="D174" s="73"/>
      <c r="E174" s="55"/>
      <c r="F174" s="55"/>
      <c r="G174" s="67"/>
      <c r="H174" s="35"/>
    </row>
    <row r="175" spans="1:8" ht="25.5">
      <c r="A175" s="49" t="str">
        <f>DETALHADA!A57</f>
        <v>9.2</v>
      </c>
      <c r="B175" s="80" t="str">
        <f>DETALHADA!B57</f>
        <v>94342/SINAPI</v>
      </c>
      <c r="C175" s="616" t="str">
        <f>DETALHADA!C57</f>
        <v>ATERRO MANUAL DE VALAS COM AREIA PARA ATERRO E COMPACTAÇÃO MECANIZADA AF. 05/2017</v>
      </c>
      <c r="D175" s="51"/>
      <c r="E175" s="29"/>
      <c r="F175" s="51"/>
      <c r="G175" s="36" t="s">
        <v>146</v>
      </c>
      <c r="H175" s="78">
        <f>D179</f>
        <v>1.66</v>
      </c>
    </row>
    <row r="176" spans="1:8">
      <c r="A176" s="548"/>
      <c r="B176" s="42"/>
      <c r="C176" s="589" t="s">
        <v>147</v>
      </c>
      <c r="D176" s="279"/>
      <c r="E176" s="279"/>
      <c r="F176" s="279"/>
      <c r="G176" s="271"/>
      <c r="H176" s="44"/>
    </row>
    <row r="177" spans="1:8">
      <c r="A177" s="220"/>
      <c r="B177" s="31"/>
      <c r="C177" s="272" t="s">
        <v>322</v>
      </c>
      <c r="D177" s="54" t="s">
        <v>145</v>
      </c>
      <c r="E177" s="33"/>
      <c r="F177" s="33"/>
      <c r="G177" s="67"/>
      <c r="H177" s="35"/>
    </row>
    <row r="178" spans="1:8">
      <c r="A178" s="220"/>
      <c r="B178" s="31"/>
      <c r="C178" s="590" t="str">
        <f>C172</f>
        <v>RUA 3</v>
      </c>
      <c r="D178" s="553">
        <v>1.66</v>
      </c>
      <c r="E178" s="33"/>
      <c r="F178" s="33"/>
      <c r="G178" s="67"/>
      <c r="H178" s="35"/>
    </row>
    <row r="179" spans="1:8">
      <c r="A179" s="220"/>
      <c r="B179" s="31"/>
      <c r="C179" s="595" t="s">
        <v>140</v>
      </c>
      <c r="D179" s="45">
        <f>SUM(D178:D178)</f>
        <v>1.66</v>
      </c>
      <c r="E179" s="55"/>
      <c r="F179" s="55"/>
      <c r="G179" s="67"/>
      <c r="H179" s="35"/>
    </row>
    <row r="180" spans="1:8">
      <c r="A180" s="549"/>
      <c r="B180" s="31"/>
      <c r="C180" s="591"/>
      <c r="D180" s="272"/>
      <c r="E180" s="272"/>
      <c r="F180" s="33"/>
      <c r="G180" s="67"/>
      <c r="H180" s="35"/>
    </row>
    <row r="181" spans="1:8" ht="25.5">
      <c r="A181" s="49" t="str">
        <f>DETALHADA!A58</f>
        <v>9.3</v>
      </c>
      <c r="B181" s="80" t="str">
        <f>DETALHADA!B58</f>
        <v>41722 SINAPI</v>
      </c>
      <c r="C181" s="616" t="str">
        <f>DETALHADA!C58</f>
        <v>COMPACTAÇÃO MECANICA A 95% DO PROCTOR NORMAL-PAVIMENTAÇÃO URBANA</v>
      </c>
      <c r="D181" s="51"/>
      <c r="E181" s="51"/>
      <c r="F181" s="51"/>
      <c r="G181" s="36" t="s">
        <v>143</v>
      </c>
      <c r="H181" s="78">
        <f>D179</f>
        <v>1.66</v>
      </c>
    </row>
    <row r="182" spans="1:8">
      <c r="A182" s="548"/>
      <c r="B182" s="42"/>
      <c r="C182" s="589" t="s">
        <v>148</v>
      </c>
      <c r="D182" s="56"/>
      <c r="E182" s="56"/>
      <c r="F182" s="56"/>
      <c r="G182" s="271"/>
      <c r="H182" s="44"/>
    </row>
    <row r="183" spans="1:8">
      <c r="A183" s="220"/>
      <c r="B183" s="31"/>
      <c r="C183" s="591"/>
      <c r="D183" s="57"/>
      <c r="E183" s="57"/>
      <c r="F183" s="57"/>
      <c r="G183" s="67"/>
      <c r="H183" s="35"/>
    </row>
    <row r="184" spans="1:8">
      <c r="A184" s="49"/>
      <c r="B184" s="50"/>
      <c r="C184" s="604" t="s">
        <v>439</v>
      </c>
      <c r="D184" s="51"/>
      <c r="E184" s="51"/>
      <c r="F184" s="51"/>
      <c r="G184" s="58" t="s">
        <v>143</v>
      </c>
      <c r="H184" s="78">
        <f>H170-(D179)</f>
        <v>67.94</v>
      </c>
    </row>
    <row r="185" spans="1:8">
      <c r="A185" s="548"/>
      <c r="B185" s="42"/>
      <c r="C185" s="589" t="s">
        <v>150</v>
      </c>
      <c r="D185" s="56"/>
      <c r="E185" s="56"/>
      <c r="F185" s="56"/>
      <c r="G185" s="271"/>
      <c r="H185" s="44"/>
    </row>
    <row r="186" spans="1:8">
      <c r="A186" s="220"/>
      <c r="B186" s="31"/>
      <c r="C186" s="591"/>
      <c r="D186" s="57"/>
      <c r="E186" s="57"/>
      <c r="F186" s="57"/>
      <c r="G186" s="26"/>
      <c r="H186" s="35"/>
    </row>
    <row r="187" spans="1:8" ht="38.25">
      <c r="A187" s="49" t="str">
        <f>DETALHADA!A59</f>
        <v>9.4</v>
      </c>
      <c r="B187" s="80" t="str">
        <f>DETALHADA!B59</f>
        <v>97912/ SINAPI</v>
      </c>
      <c r="C187" s="616" t="str">
        <f>DETALHADA!C59</f>
        <v xml:space="preserve">TRANSPORTE COM CAMINHÃO BASCULANTE DE 6m³, EM VIA URBANA EM LEITO NATURAL(UNIDADE M3xKM). AF 01/2018(DIST. MÁX. 5Km) </v>
      </c>
      <c r="D187" s="51"/>
      <c r="E187" s="51"/>
      <c r="F187" s="51"/>
      <c r="G187" s="58" t="s">
        <v>440</v>
      </c>
      <c r="H187" s="78">
        <f>(H184)*10</f>
        <v>679.4</v>
      </c>
    </row>
    <row r="188" spans="1:8">
      <c r="A188" s="548"/>
      <c r="B188" s="42"/>
      <c r="C188" s="589" t="s">
        <v>150</v>
      </c>
      <c r="D188" s="56"/>
      <c r="E188" s="56"/>
      <c r="F188" s="56"/>
      <c r="G188" s="271"/>
      <c r="H188" s="44"/>
    </row>
    <row r="189" spans="1:8">
      <c r="A189" s="559"/>
      <c r="B189" s="285"/>
      <c r="C189" s="599"/>
      <c r="D189" s="286"/>
      <c r="E189" s="286"/>
      <c r="F189" s="286"/>
      <c r="G189" s="287"/>
      <c r="H189" s="281"/>
    </row>
    <row r="190" spans="1:8">
      <c r="A190" s="47" t="str">
        <f>DETALHADA!A60</f>
        <v>10.0</v>
      </c>
      <c r="B190" s="48"/>
      <c r="C190" s="733" t="s">
        <v>323</v>
      </c>
      <c r="D190" s="734"/>
      <c r="E190" s="734"/>
      <c r="F190" s="734"/>
      <c r="G190" s="734"/>
      <c r="H190" s="735"/>
    </row>
    <row r="191" spans="1:8">
      <c r="A191" s="549"/>
      <c r="B191" s="52"/>
      <c r="C191" s="588"/>
      <c r="D191" s="53"/>
      <c r="E191" s="53"/>
      <c r="F191" s="53"/>
      <c r="G191" s="280"/>
      <c r="H191" s="63"/>
    </row>
    <row r="192" spans="1:8" ht="25.5">
      <c r="A192" s="49" t="str">
        <f>DETALHADA!A61</f>
        <v>10.1</v>
      </c>
      <c r="B192" s="80" t="str">
        <f>DETALHADA!B61</f>
        <v>79472/SINAPI</v>
      </c>
      <c r="C192" s="616" t="str">
        <f>DETALHADA!C61</f>
        <v xml:space="preserve"> REGULARIZAÇÃO DE SUPERFÍCIES EM TERRA COM MOTONIVELADOR</v>
      </c>
      <c r="D192" s="51"/>
      <c r="E192" s="51"/>
      <c r="F192" s="51"/>
      <c r="G192" s="36" t="s">
        <v>14</v>
      </c>
      <c r="H192" s="78">
        <f>H160</f>
        <v>645.78</v>
      </c>
    </row>
    <row r="193" spans="1:8">
      <c r="A193" s="548"/>
      <c r="B193" s="42"/>
      <c r="C193" s="605" t="s">
        <v>152</v>
      </c>
      <c r="D193" s="43"/>
      <c r="E193" s="43"/>
      <c r="F193" s="43"/>
      <c r="G193" s="271"/>
      <c r="H193" s="44"/>
    </row>
    <row r="194" spans="1:8">
      <c r="A194" s="560"/>
      <c r="B194" s="279"/>
      <c r="C194" s="279"/>
      <c r="D194" s="279"/>
      <c r="E194" s="279"/>
      <c r="F194" s="279"/>
      <c r="G194" s="285"/>
      <c r="H194" s="289"/>
    </row>
    <row r="195" spans="1:8" ht="38.25">
      <c r="A195" s="49" t="str">
        <f>DETALHADA!A62</f>
        <v>10.2</v>
      </c>
      <c r="B195" s="80" t="str">
        <f>DETALHADA!B62</f>
        <v>COMP 5</v>
      </c>
      <c r="C195" s="616" t="str">
        <f>DETALHADA!C62</f>
        <v>PAVIMENTAÇÃO EM PARALELEPÍPEDO SOBRE COLCHÃO DE AREIA, REJUNTADO COM ARGA-MASSA DE CIMENTO E AREIA NO TRAÇO 1:4</v>
      </c>
      <c r="D195" s="51"/>
      <c r="E195" s="51"/>
      <c r="F195" s="51"/>
      <c r="G195" s="58" t="s">
        <v>14</v>
      </c>
      <c r="H195" s="78">
        <f>H192</f>
        <v>645.78</v>
      </c>
    </row>
    <row r="196" spans="1:8">
      <c r="A196" s="560"/>
      <c r="B196" s="279"/>
      <c r="C196" s="606" t="s">
        <v>153</v>
      </c>
      <c r="D196" s="279"/>
      <c r="E196" s="279"/>
      <c r="F196" s="279"/>
      <c r="G196" s="279"/>
      <c r="H196" s="289"/>
    </row>
    <row r="197" spans="1:8">
      <c r="A197" s="560"/>
      <c r="B197" s="279"/>
      <c r="C197" s="606"/>
      <c r="D197" s="279"/>
      <c r="E197" s="279"/>
      <c r="F197" s="279"/>
      <c r="G197" s="279"/>
      <c r="H197" s="289"/>
    </row>
    <row r="198" spans="1:8" ht="51">
      <c r="A198" s="49" t="str">
        <f>DETALHADA!A63</f>
        <v>10.3</v>
      </c>
      <c r="B198" s="80" t="str">
        <f>DETALHADA!B63</f>
        <v>94273/SINAPI</v>
      </c>
      <c r="C198" s="616" t="str">
        <f>DETALHADA!C63</f>
        <v xml:space="preserve"> ASSENTAMENTO DE GUIA (MEIO-FIO), CONFECCIONADA EM CONCRETO PRÉ-FABRICADO. DOMENSÕES 100x15x13x30 cm (comprimento x base inferior x base superior x altura), para vias urbanas (uso viário). af_06/2016</v>
      </c>
      <c r="D198" s="51"/>
      <c r="E198" s="51"/>
      <c r="F198" s="51"/>
      <c r="G198" s="58" t="s">
        <v>16</v>
      </c>
      <c r="H198" s="78">
        <f>F202</f>
        <v>215.26</v>
      </c>
    </row>
    <row r="199" spans="1:8">
      <c r="A199" s="220"/>
      <c r="B199" s="64"/>
      <c r="C199" s="31"/>
      <c r="D199" s="65"/>
      <c r="E199" s="65"/>
      <c r="F199" s="65"/>
      <c r="G199" s="66"/>
      <c r="H199" s="69"/>
    </row>
    <row r="200" spans="1:8" ht="38.25">
      <c r="A200" s="220"/>
      <c r="B200" s="64"/>
      <c r="C200" s="272" t="s">
        <v>322</v>
      </c>
      <c r="D200" s="186" t="s">
        <v>154</v>
      </c>
      <c r="E200" s="54" t="s">
        <v>155</v>
      </c>
      <c r="F200" s="290" t="s">
        <v>330</v>
      </c>
      <c r="G200" s="66"/>
      <c r="H200" s="27"/>
    </row>
    <row r="201" spans="1:8">
      <c r="A201" s="220"/>
      <c r="B201" s="64"/>
      <c r="C201" s="590" t="str">
        <f>C178</f>
        <v>RUA 3</v>
      </c>
      <c r="D201" s="189">
        <f>D163</f>
        <v>107.63</v>
      </c>
      <c r="E201" s="291">
        <v>2</v>
      </c>
      <c r="F201" s="259">
        <f>D201*E201</f>
        <v>215.26</v>
      </c>
      <c r="G201" s="66"/>
      <c r="H201" s="27"/>
    </row>
    <row r="202" spans="1:8">
      <c r="A202" s="220"/>
      <c r="B202" s="64"/>
      <c r="C202" s="31"/>
      <c r="D202" s="732" t="s">
        <v>140</v>
      </c>
      <c r="E202" s="732"/>
      <c r="F202" s="259">
        <f>SUM(F201:F201)</f>
        <v>215.26</v>
      </c>
      <c r="G202" s="66"/>
      <c r="H202" s="27"/>
    </row>
    <row r="203" spans="1:8">
      <c r="A203" s="220"/>
      <c r="B203" s="64"/>
      <c r="C203" s="31"/>
      <c r="D203" s="546"/>
      <c r="E203" s="546"/>
      <c r="F203" s="547"/>
      <c r="G203" s="66"/>
      <c r="H203" s="27"/>
    </row>
    <row r="204" spans="1:8" ht="51">
      <c r="A204" s="49" t="str">
        <f>DETALHADA!A64</f>
        <v>10.4</v>
      </c>
      <c r="B204" s="80" t="str">
        <f>DETALHADA!B64</f>
        <v>94273/SINAPI</v>
      </c>
      <c r="C204" s="616" t="str">
        <f>DETALHADA!C64</f>
        <v xml:space="preserve"> ASSENTAMENTO DE GUIA (MEIO-FIO), CONFECCIONADA EM CONCRETO PRÉ-FABRICADO. DOMENSÕES 100x15x13x30 cm (comprimento x base inferior x base superior x altura), para vias urbanas (uso viário). af_06/2016</v>
      </c>
      <c r="D204" s="51"/>
      <c r="E204" s="51"/>
      <c r="F204" s="51"/>
      <c r="G204" s="58" t="s">
        <v>16</v>
      </c>
      <c r="H204" s="78">
        <f>F208</f>
        <v>12</v>
      </c>
    </row>
    <row r="205" spans="1:8">
      <c r="A205" s="220"/>
      <c r="B205" s="64"/>
      <c r="C205" s="31"/>
      <c r="D205" s="65"/>
      <c r="E205" s="65"/>
      <c r="F205" s="65"/>
      <c r="G205" s="66"/>
      <c r="H205" s="69"/>
    </row>
    <row r="206" spans="1:8" ht="38.25">
      <c r="A206" s="220"/>
      <c r="B206" s="64"/>
      <c r="C206" s="272" t="s">
        <v>322</v>
      </c>
      <c r="D206" s="186" t="s">
        <v>154</v>
      </c>
      <c r="E206" s="54" t="s">
        <v>155</v>
      </c>
      <c r="F206" s="290" t="s">
        <v>330</v>
      </c>
      <c r="G206" s="66"/>
      <c r="H206" s="27"/>
    </row>
    <row r="207" spans="1:8">
      <c r="A207" s="220"/>
      <c r="B207" s="64"/>
      <c r="C207" s="590" t="str">
        <f>C178</f>
        <v>RUA 3</v>
      </c>
      <c r="D207" s="189">
        <f>E163</f>
        <v>6</v>
      </c>
      <c r="E207" s="291">
        <v>2</v>
      </c>
      <c r="F207" s="259">
        <f>D207*E207</f>
        <v>12</v>
      </c>
      <c r="G207" s="66"/>
      <c r="H207" s="27"/>
    </row>
    <row r="208" spans="1:8">
      <c r="A208" s="220"/>
      <c r="B208" s="64"/>
      <c r="C208" s="31"/>
      <c r="D208" s="732" t="s">
        <v>140</v>
      </c>
      <c r="E208" s="732"/>
      <c r="F208" s="259">
        <f>SUM(F207:F207)</f>
        <v>12</v>
      </c>
      <c r="G208" s="66"/>
      <c r="H208" s="27"/>
    </row>
    <row r="209" spans="1:8">
      <c r="A209" s="220"/>
      <c r="B209" s="64"/>
      <c r="C209" s="31"/>
      <c r="D209" s="546"/>
      <c r="E209" s="546"/>
      <c r="F209" s="547"/>
      <c r="G209" s="66"/>
      <c r="H209" s="27"/>
    </row>
    <row r="210" spans="1:8">
      <c r="A210" s="220"/>
      <c r="B210" s="64"/>
      <c r="C210" s="31"/>
      <c r="D210" s="218"/>
      <c r="E210" s="55"/>
      <c r="F210" s="221"/>
      <c r="G210" s="66"/>
      <c r="H210" s="27"/>
    </row>
    <row r="211" spans="1:8" ht="38.25">
      <c r="A211" s="49" t="str">
        <f>DETALHADA!A65</f>
        <v>10.5</v>
      </c>
      <c r="B211" s="80" t="str">
        <f>DETALHADA!B65</f>
        <v>88629/SINAPI</v>
      </c>
      <c r="C211" s="616" t="str">
        <f>DETALHADA!C65</f>
        <v>ARGAMASSA TRACO 1:3 (EM VOLUME DE CIMENTO E AREIA ÚMIDA), PREPARO MANUAL, INCLUSO ADITIVO IMPERMEABILIZANTE</v>
      </c>
      <c r="D211" s="336"/>
      <c r="E211" s="45"/>
      <c r="F211" s="337"/>
      <c r="G211" s="338" t="s">
        <v>53</v>
      </c>
      <c r="H211" s="368">
        <v>8.4</v>
      </c>
    </row>
    <row r="212" spans="1:8">
      <c r="A212" s="220"/>
      <c r="B212" s="64"/>
      <c r="C212" s="608" t="s">
        <v>316</v>
      </c>
      <c r="D212" s="219"/>
      <c r="E212" s="33"/>
      <c r="F212" s="33"/>
      <c r="G212" s="66"/>
      <c r="H212" s="27"/>
    </row>
    <row r="213" spans="1:8">
      <c r="A213" s="562"/>
      <c r="B213" s="2"/>
      <c r="C213" s="609"/>
      <c r="D213" s="2"/>
      <c r="E213" s="2"/>
      <c r="F213" s="2"/>
      <c r="G213" s="2"/>
      <c r="H213" s="563"/>
    </row>
    <row r="214" spans="1:8" ht="25.5">
      <c r="A214" s="49" t="str">
        <f>DETALHADA!A66</f>
        <v>10.6</v>
      </c>
      <c r="B214" s="80" t="str">
        <f>DETALHADA!B66</f>
        <v>92873/SINAPI</v>
      </c>
      <c r="C214" s="616" t="str">
        <f>DETALHADA!C66</f>
        <v>LANÇAMENTO COM USO DE BALDES, ADENSAMENTO E ACABAMENTO DE CONCRETO EM ESTRUTURAS. AF_12/2016</v>
      </c>
      <c r="D214" s="336"/>
      <c r="E214" s="45"/>
      <c r="F214" s="337"/>
      <c r="G214" s="338" t="s">
        <v>53</v>
      </c>
      <c r="H214" s="368">
        <f>H211</f>
        <v>8.4</v>
      </c>
    </row>
    <row r="215" spans="1:8">
      <c r="A215" s="220"/>
      <c r="B215" s="64"/>
      <c r="C215" s="608" t="s">
        <v>316</v>
      </c>
      <c r="D215" s="219"/>
      <c r="E215" s="33"/>
      <c r="F215" s="33"/>
      <c r="G215" s="66"/>
      <c r="H215" s="27"/>
    </row>
    <row r="216" spans="1:8">
      <c r="A216" s="562"/>
      <c r="B216" s="2"/>
      <c r="C216" s="609"/>
      <c r="D216" s="2"/>
      <c r="E216" s="2"/>
      <c r="F216" s="2"/>
      <c r="G216" s="2"/>
      <c r="H216" s="563"/>
    </row>
    <row r="217" spans="1:8">
      <c r="A217" s="49" t="str">
        <f>DETALHADA!A67</f>
        <v>10.7</v>
      </c>
      <c r="B217" s="80" t="str">
        <f>DETALHADA!B67</f>
        <v>83693/SINAPI</v>
      </c>
      <c r="C217" s="607" t="str">
        <f>DETALHADA!C67</f>
        <v>CAIAÇÃO EM MEIO FIO</v>
      </c>
      <c r="D217" s="336"/>
      <c r="E217" s="45"/>
      <c r="F217" s="337"/>
      <c r="G217" s="338" t="s">
        <v>14</v>
      </c>
      <c r="H217" s="368">
        <f>ROUND((0.15+0.13+0.3)*H198,2)</f>
        <v>124.85</v>
      </c>
    </row>
    <row r="218" spans="1:8">
      <c r="A218" s="562"/>
      <c r="B218" s="2"/>
      <c r="C218" s="609"/>
      <c r="D218" s="2"/>
      <c r="E218" s="2"/>
      <c r="F218" s="2"/>
      <c r="G218" s="2"/>
      <c r="H218" s="563"/>
    </row>
    <row r="219" spans="1:8">
      <c r="A219" s="49" t="str">
        <f>DETALHADA!A68</f>
        <v>10.8</v>
      </c>
      <c r="B219" s="80" t="str">
        <f>DETALHADA!B68</f>
        <v>COMP 6</v>
      </c>
      <c r="C219" s="607" t="str">
        <f>DETALHADA!C68</f>
        <v>LIMPEZA DE RUAS (VARRIÇÃO E REMOÇÃO DE ENTULHOS)</v>
      </c>
      <c r="D219" s="51"/>
      <c r="E219" s="51"/>
      <c r="F219" s="51"/>
      <c r="G219" s="58" t="s">
        <v>135</v>
      </c>
      <c r="H219" s="78">
        <f>F223</f>
        <v>645.78</v>
      </c>
    </row>
    <row r="220" spans="1:8">
      <c r="A220" s="548"/>
      <c r="B220" s="42"/>
      <c r="C220" s="589"/>
      <c r="D220" s="43"/>
      <c r="E220" s="43"/>
      <c r="F220" s="43"/>
      <c r="G220" s="271"/>
      <c r="H220" s="44"/>
    </row>
    <row r="221" spans="1:8">
      <c r="A221" s="220"/>
      <c r="B221" s="31"/>
      <c r="C221" s="272" t="s">
        <v>136</v>
      </c>
      <c r="D221" s="32" t="s">
        <v>137</v>
      </c>
      <c r="E221" s="32" t="s">
        <v>138</v>
      </c>
      <c r="F221" s="32" t="s">
        <v>139</v>
      </c>
      <c r="G221" s="67"/>
      <c r="H221" s="35"/>
    </row>
    <row r="222" spans="1:8">
      <c r="A222" s="220"/>
      <c r="B222" s="31"/>
      <c r="C222" s="590" t="str">
        <f>C201</f>
        <v>RUA 3</v>
      </c>
      <c r="D222" s="45">
        <f>D163</f>
        <v>107.63</v>
      </c>
      <c r="E222" s="45">
        <f>E163</f>
        <v>6</v>
      </c>
      <c r="F222" s="45">
        <f>D222*E222</f>
        <v>645.78</v>
      </c>
      <c r="G222" s="67"/>
      <c r="H222" s="35"/>
    </row>
    <row r="223" spans="1:8" ht="15.75" thickBot="1">
      <c r="A223" s="550"/>
      <c r="B223" s="261"/>
      <c r="C223" s="603"/>
      <c r="D223" s="736" t="s">
        <v>140</v>
      </c>
      <c r="E223" s="737"/>
      <c r="F223" s="545">
        <f>SUM(F222:F222)</f>
        <v>645.78</v>
      </c>
      <c r="G223" s="262"/>
      <c r="H223" s="263"/>
    </row>
    <row r="224" spans="1:8" ht="21">
      <c r="A224" s="710" t="s">
        <v>91</v>
      </c>
      <c r="B224" s="711"/>
      <c r="C224" s="711"/>
      <c r="D224" s="711"/>
      <c r="E224" s="711"/>
      <c r="F224" s="711"/>
      <c r="G224" s="711"/>
      <c r="H224" s="712"/>
    </row>
    <row r="225" spans="1:8" ht="15.75">
      <c r="A225" s="713" t="s">
        <v>92</v>
      </c>
      <c r="B225" s="714"/>
      <c r="C225" s="714"/>
      <c r="D225" s="714"/>
      <c r="E225" s="714"/>
      <c r="F225" s="714"/>
      <c r="G225" s="714"/>
      <c r="H225" s="715"/>
    </row>
    <row r="226" spans="1:8" ht="16.5" thickBot="1">
      <c r="A226" s="738" t="s">
        <v>407</v>
      </c>
      <c r="B226" s="739"/>
      <c r="C226" s="739"/>
      <c r="D226" s="739"/>
      <c r="E226" s="739"/>
      <c r="F226" s="739"/>
      <c r="G226" s="739"/>
      <c r="H226" s="740"/>
    </row>
    <row r="227" spans="1:8">
      <c r="A227" s="722" t="s">
        <v>93</v>
      </c>
      <c r="B227" s="723"/>
      <c r="C227" s="723"/>
      <c r="D227" s="723"/>
      <c r="E227" s="723"/>
      <c r="F227" s="723"/>
      <c r="G227" s="611"/>
      <c r="H227" s="554"/>
    </row>
    <row r="228" spans="1:8">
      <c r="A228" s="353" t="s">
        <v>94</v>
      </c>
      <c r="B228" s="25"/>
      <c r="C228" s="584"/>
      <c r="D228" s="25"/>
      <c r="E228" s="279"/>
      <c r="F228" s="25"/>
      <c r="G228" s="279"/>
      <c r="H228" s="332"/>
    </row>
    <row r="229" spans="1:8">
      <c r="A229" s="353" t="str">
        <f>A156</f>
        <v>Município: Teotônio Vilela</v>
      </c>
      <c r="B229" s="25"/>
      <c r="C229" s="584"/>
      <c r="D229" s="25"/>
      <c r="E229" s="279"/>
      <c r="F229" s="25"/>
      <c r="G229" s="279"/>
      <c r="H229" s="332"/>
    </row>
    <row r="230" spans="1:8">
      <c r="A230" s="366"/>
      <c r="B230" s="31"/>
      <c r="C230" s="585"/>
      <c r="D230" s="53"/>
      <c r="E230" s="33"/>
      <c r="F230" s="33"/>
      <c r="G230" s="34"/>
      <c r="H230" s="35"/>
    </row>
    <row r="231" spans="1:8">
      <c r="A231" s="28" t="str">
        <f>DETALHADA!A70</f>
        <v>11.0</v>
      </c>
      <c r="B231" s="30"/>
      <c r="C231" s="741" t="s">
        <v>2</v>
      </c>
      <c r="D231" s="741"/>
      <c r="E231" s="741"/>
      <c r="F231" s="741"/>
      <c r="G231" s="741"/>
      <c r="H231" s="742"/>
    </row>
    <row r="232" spans="1:8">
      <c r="A232" s="555"/>
      <c r="B232" s="222"/>
      <c r="C232" s="586"/>
      <c r="D232" s="265"/>
      <c r="E232" s="265"/>
      <c r="F232" s="265"/>
      <c r="G232" s="265"/>
      <c r="H232" s="266"/>
    </row>
    <row r="233" spans="1:8" ht="25.5">
      <c r="A233" s="49" t="str">
        <f>DETALHADA!A71</f>
        <v>11.1</v>
      </c>
      <c r="B233" s="80" t="str">
        <f>DETALHADA!B71</f>
        <v>78472/SINAPI</v>
      </c>
      <c r="C233" s="551" t="str">
        <f>DETALHADA!C71</f>
        <v>SERVICOS TOPOGRÁFICOS PARA PAVIMENTAÇÃO, INCLUSIVE NOTA DE SERVIÇOS, ACOM-PANHAMENTO E GREIDE</v>
      </c>
      <c r="D233" s="51"/>
      <c r="E233" s="51"/>
      <c r="F233" s="51"/>
      <c r="G233" s="58" t="s">
        <v>135</v>
      </c>
      <c r="H233" s="78">
        <f>F237</f>
        <v>541.5</v>
      </c>
    </row>
    <row r="234" spans="1:8">
      <c r="A234" s="548"/>
      <c r="B234" s="42"/>
      <c r="C234" s="589"/>
      <c r="D234" s="43"/>
      <c r="E234" s="43"/>
      <c r="F234" s="43"/>
      <c r="G234" s="271"/>
      <c r="H234" s="44"/>
    </row>
    <row r="235" spans="1:8">
      <c r="A235" s="220"/>
      <c r="B235" s="31"/>
      <c r="C235" s="272" t="s">
        <v>322</v>
      </c>
      <c r="D235" s="32" t="s">
        <v>137</v>
      </c>
      <c r="E235" s="32" t="s">
        <v>138</v>
      </c>
      <c r="F235" s="32" t="s">
        <v>139</v>
      </c>
      <c r="G235" s="67"/>
      <c r="H235" s="35"/>
    </row>
    <row r="236" spans="1:8">
      <c r="A236" s="220"/>
      <c r="B236" s="31"/>
      <c r="C236" s="590" t="str">
        <f>A226</f>
        <v>RUA 4</v>
      </c>
      <c r="D236" s="553">
        <v>90.25</v>
      </c>
      <c r="E236" s="553">
        <v>6</v>
      </c>
      <c r="F236" s="259">
        <f>ROUND(D236*E236,2)</f>
        <v>541.5</v>
      </c>
      <c r="G236" s="67"/>
      <c r="H236" s="35"/>
    </row>
    <row r="237" spans="1:8">
      <c r="A237" s="220"/>
      <c r="B237" s="31"/>
      <c r="C237" s="591"/>
      <c r="D237" s="732" t="s">
        <v>140</v>
      </c>
      <c r="E237" s="732"/>
      <c r="F237" s="46">
        <f>SUM(F236:F236)</f>
        <v>541.5</v>
      </c>
      <c r="G237" s="67"/>
      <c r="H237" s="35"/>
    </row>
    <row r="238" spans="1:8">
      <c r="A238" s="220"/>
      <c r="B238" s="31"/>
      <c r="C238" s="591"/>
      <c r="D238" s="33"/>
      <c r="E238" s="33"/>
      <c r="F238" s="33"/>
      <c r="G238" s="67"/>
      <c r="H238" s="35"/>
    </row>
    <row r="239" spans="1:8">
      <c r="A239" s="273"/>
      <c r="B239" s="274"/>
      <c r="C239" s="592"/>
      <c r="D239" s="37"/>
      <c r="E239" s="37"/>
      <c r="F239" s="37"/>
      <c r="G239" s="38"/>
      <c r="H239" s="39"/>
    </row>
    <row r="240" spans="1:8">
      <c r="A240" s="47"/>
      <c r="B240" s="48"/>
      <c r="C240" s="593" t="s">
        <v>141</v>
      </c>
      <c r="D240" s="276"/>
      <c r="E240" s="276"/>
      <c r="F240" s="276"/>
      <c r="G240" s="276"/>
      <c r="H240" s="277"/>
    </row>
    <row r="241" spans="1:8">
      <c r="A241" s="47" t="str">
        <f>DETALHADA!A72</f>
        <v>12.0</v>
      </c>
      <c r="B241" s="48"/>
      <c r="C241" s="593" t="s">
        <v>142</v>
      </c>
      <c r="D241" s="276"/>
      <c r="E241" s="276"/>
      <c r="F241" s="276"/>
      <c r="G241" s="276"/>
      <c r="H241" s="277"/>
    </row>
    <row r="242" spans="1:8">
      <c r="A242" s="220"/>
      <c r="B242" s="31"/>
      <c r="C242" s="594"/>
      <c r="D242" s="33"/>
      <c r="E242" s="33"/>
      <c r="F242" s="33"/>
      <c r="G242" s="67"/>
      <c r="H242" s="35"/>
    </row>
    <row r="243" spans="1:8" ht="38.25">
      <c r="A243" s="49" t="str">
        <f>DETALHADA!A73</f>
        <v>12.1</v>
      </c>
      <c r="B243" s="80" t="str">
        <f>DETALHADA!B73</f>
        <v>74205/1/SINAPI</v>
      </c>
      <c r="C243" s="551" t="str">
        <f>DETALHADA!C73</f>
        <v>ESCAVAÇÃO MECANICA DE MATERIAL 1ª CATEGORIA , PROVINIENTE DE CORTE DE SULEITO(C/TRATOR DE ESTEIRAS 160HP)</v>
      </c>
      <c r="D243" s="51"/>
      <c r="E243" s="51"/>
      <c r="F243" s="333"/>
      <c r="G243" s="36" t="s">
        <v>143</v>
      </c>
      <c r="H243" s="78">
        <f>D246</f>
        <v>107.59</v>
      </c>
    </row>
    <row r="244" spans="1:8">
      <c r="A244" s="548"/>
      <c r="B244" s="31"/>
      <c r="C244" s="272" t="s">
        <v>144</v>
      </c>
      <c r="D244" s="54" t="s">
        <v>145</v>
      </c>
      <c r="E244" s="33"/>
      <c r="F244" s="43"/>
      <c r="G244" s="271"/>
      <c r="H244" s="44"/>
    </row>
    <row r="245" spans="1:8">
      <c r="A245" s="220"/>
      <c r="B245" s="31"/>
      <c r="C245" s="590" t="str">
        <f>C236</f>
        <v>RUA 4</v>
      </c>
      <c r="D245" s="553">
        <v>107.59</v>
      </c>
      <c r="E245" s="279"/>
      <c r="F245" s="279"/>
      <c r="G245" s="67"/>
      <c r="H245" s="35"/>
    </row>
    <row r="246" spans="1:8">
      <c r="A246" s="220"/>
      <c r="B246" s="31"/>
      <c r="C246" s="595" t="s">
        <v>140</v>
      </c>
      <c r="D246" s="81">
        <f>SUM(D245:D245)</f>
        <v>107.59</v>
      </c>
      <c r="E246" s="279"/>
      <c r="F246" s="279"/>
      <c r="G246" s="67"/>
      <c r="H246" s="35"/>
    </row>
    <row r="247" spans="1:8">
      <c r="A247" s="549"/>
      <c r="B247" s="31"/>
      <c r="C247" s="597"/>
      <c r="D247" s="73"/>
      <c r="E247" s="55"/>
      <c r="F247" s="55"/>
      <c r="G247" s="67"/>
      <c r="H247" s="35"/>
    </row>
    <row r="248" spans="1:8" ht="25.5">
      <c r="A248" s="49" t="str">
        <f>DETALHADA!A74</f>
        <v>12.2</v>
      </c>
      <c r="B248" s="80" t="str">
        <f>DETALHADA!B74</f>
        <v>94342/SINAPI</v>
      </c>
      <c r="C248" s="551" t="str">
        <f>DETALHADA!C74</f>
        <v>ATERRO MANUAL DE VALAS COM AREIA PARA ATERRO E COMPACTAÇÃO MECANIZADA AF. 05/2018</v>
      </c>
      <c r="D248" s="51"/>
      <c r="E248" s="29"/>
      <c r="F248" s="51"/>
      <c r="G248" s="36" t="s">
        <v>146</v>
      </c>
      <c r="H248" s="78">
        <f>D252</f>
        <v>0.02</v>
      </c>
    </row>
    <row r="249" spans="1:8">
      <c r="A249" s="548"/>
      <c r="B249" s="42"/>
      <c r="C249" s="589" t="s">
        <v>147</v>
      </c>
      <c r="D249" s="279"/>
      <c r="E249" s="279"/>
      <c r="F249" s="279"/>
      <c r="G249" s="271"/>
      <c r="H249" s="44"/>
    </row>
    <row r="250" spans="1:8">
      <c r="A250" s="220"/>
      <c r="B250" s="31"/>
      <c r="C250" s="272" t="s">
        <v>322</v>
      </c>
      <c r="D250" s="54" t="s">
        <v>145</v>
      </c>
      <c r="E250" s="33"/>
      <c r="F250" s="33"/>
      <c r="G250" s="67"/>
      <c r="H250" s="35"/>
    </row>
    <row r="251" spans="1:8">
      <c r="A251" s="220"/>
      <c r="B251" s="31"/>
      <c r="C251" s="590" t="str">
        <f>C245</f>
        <v>RUA 4</v>
      </c>
      <c r="D251" s="553">
        <v>0.02</v>
      </c>
      <c r="E251" s="33"/>
      <c r="F251" s="33"/>
      <c r="G251" s="67"/>
      <c r="H251" s="35"/>
    </row>
    <row r="252" spans="1:8">
      <c r="A252" s="220"/>
      <c r="B252" s="31"/>
      <c r="C252" s="595" t="s">
        <v>140</v>
      </c>
      <c r="D252" s="45">
        <f>SUM(D251:D251)</f>
        <v>0.02</v>
      </c>
      <c r="E252" s="55"/>
      <c r="F252" s="55"/>
      <c r="G252" s="67"/>
      <c r="H252" s="35"/>
    </row>
    <row r="253" spans="1:8">
      <c r="A253" s="549"/>
      <c r="B253" s="31"/>
      <c r="C253" s="591"/>
      <c r="D253" s="272"/>
      <c r="E253" s="272"/>
      <c r="F253" s="33"/>
      <c r="G253" s="67"/>
      <c r="H253" s="35"/>
    </row>
    <row r="254" spans="1:8">
      <c r="A254" s="49"/>
      <c r="B254" s="50"/>
      <c r="C254" s="604" t="s">
        <v>439</v>
      </c>
      <c r="D254" s="51"/>
      <c r="E254" s="51"/>
      <c r="F254" s="51"/>
      <c r="G254" s="58" t="s">
        <v>143</v>
      </c>
      <c r="H254" s="78">
        <f>H243-(D252)</f>
        <v>107.57000000000001</v>
      </c>
    </row>
    <row r="255" spans="1:8">
      <c r="A255" s="548"/>
      <c r="B255" s="42"/>
      <c r="C255" s="589" t="s">
        <v>150</v>
      </c>
      <c r="D255" s="56"/>
      <c r="E255" s="56"/>
      <c r="F255" s="56"/>
      <c r="G255" s="271"/>
      <c r="H255" s="44"/>
    </row>
    <row r="256" spans="1:8">
      <c r="A256" s="220"/>
      <c r="B256" s="31"/>
      <c r="C256" s="591"/>
      <c r="D256" s="57"/>
      <c r="E256" s="57"/>
      <c r="F256" s="57"/>
      <c r="G256" s="26"/>
      <c r="H256" s="35"/>
    </row>
    <row r="257" spans="1:8" ht="38.25">
      <c r="A257" s="49" t="str">
        <f>DETALHADA!A75</f>
        <v>12.3</v>
      </c>
      <c r="B257" s="80" t="str">
        <f>DETALHADA!B75</f>
        <v>97912/ SINAPI</v>
      </c>
      <c r="C257" s="551" t="str">
        <f>DETALHADA!C75</f>
        <v xml:space="preserve">TRANSPORTE COM CAMINHÃO BASCULANTE DE 6m³, EM VIA URBANA EM LEITO NATURAL(UNIDADE M3xKM). AF 01/2018(DIST. MÁX. 5Km) </v>
      </c>
      <c r="D257" s="51"/>
      <c r="E257" s="51"/>
      <c r="F257" s="51"/>
      <c r="G257" s="58" t="s">
        <v>440</v>
      </c>
      <c r="H257" s="78">
        <f>(H254)*10</f>
        <v>1075.7</v>
      </c>
    </row>
    <row r="258" spans="1:8">
      <c r="A258" s="548"/>
      <c r="B258" s="42"/>
      <c r="C258" s="589" t="s">
        <v>150</v>
      </c>
      <c r="D258" s="56"/>
      <c r="E258" s="56"/>
      <c r="F258" s="56"/>
      <c r="G258" s="271"/>
      <c r="H258" s="44"/>
    </row>
    <row r="259" spans="1:8">
      <c r="A259" s="559"/>
      <c r="B259" s="285"/>
      <c r="C259" s="599"/>
      <c r="D259" s="286"/>
      <c r="E259" s="286"/>
      <c r="F259" s="286"/>
      <c r="G259" s="287"/>
      <c r="H259" s="281"/>
    </row>
    <row r="260" spans="1:8">
      <c r="A260" s="47" t="str">
        <f>DETALHADA!A76</f>
        <v>13.0</v>
      </c>
      <c r="B260" s="48"/>
      <c r="C260" s="733" t="s">
        <v>323</v>
      </c>
      <c r="D260" s="734"/>
      <c r="E260" s="734"/>
      <c r="F260" s="734"/>
      <c r="G260" s="734"/>
      <c r="H260" s="735"/>
    </row>
    <row r="261" spans="1:8">
      <c r="A261" s="549"/>
      <c r="B261" s="52"/>
      <c r="C261" s="588"/>
      <c r="D261" s="53"/>
      <c r="E261" s="53"/>
      <c r="F261" s="53"/>
      <c r="G261" s="280"/>
      <c r="H261" s="63"/>
    </row>
    <row r="262" spans="1:8" ht="25.5">
      <c r="A262" s="49" t="str">
        <f>DETALHADA!A77</f>
        <v>13.1</v>
      </c>
      <c r="B262" s="80" t="str">
        <f>DETALHADA!B77</f>
        <v>79472/SINAPI</v>
      </c>
      <c r="C262" s="551" t="str">
        <f>DETALHADA!C77</f>
        <v xml:space="preserve"> REGULARIZAÇÃO DE SUPERFÍCIES EM TERRA COM MOTONIVELADOR</v>
      </c>
      <c r="D262" s="51"/>
      <c r="E262" s="51"/>
      <c r="F262" s="51"/>
      <c r="G262" s="36" t="s">
        <v>14</v>
      </c>
      <c r="H262" s="78">
        <f>H233</f>
        <v>541.5</v>
      </c>
    </row>
    <row r="263" spans="1:8">
      <c r="A263" s="548"/>
      <c r="B263" s="42"/>
      <c r="C263" s="605" t="s">
        <v>152</v>
      </c>
      <c r="D263" s="43"/>
      <c r="E263" s="43"/>
      <c r="F263" s="43"/>
      <c r="G263" s="271"/>
      <c r="H263" s="44"/>
    </row>
    <row r="264" spans="1:8">
      <c r="A264" s="560"/>
      <c r="B264" s="279"/>
      <c r="C264" s="279"/>
      <c r="D264" s="279"/>
      <c r="E264" s="279"/>
      <c r="F264" s="279"/>
      <c r="G264" s="285"/>
      <c r="H264" s="289"/>
    </row>
    <row r="265" spans="1:8" ht="38.25">
      <c r="A265" s="49" t="str">
        <f>DETALHADA!A78</f>
        <v>13.2</v>
      </c>
      <c r="B265" s="80" t="str">
        <f>DETALHADA!B78</f>
        <v>COMP 5</v>
      </c>
      <c r="C265" s="551" t="str">
        <f>DETALHADA!C78</f>
        <v>PAVIMENTAÇÃO EM PARALELEPÍPEDO SOBRE COLCHÃO DE AREIA, REJUNTADO COM ARGA-MASSA DE CIMENTO E AREIA NO TRAÇO 1:5</v>
      </c>
      <c r="D265" s="51"/>
      <c r="E265" s="51"/>
      <c r="F265" s="51"/>
      <c r="G265" s="58" t="s">
        <v>14</v>
      </c>
      <c r="H265" s="78">
        <f>H262</f>
        <v>541.5</v>
      </c>
    </row>
    <row r="266" spans="1:8">
      <c r="A266" s="560"/>
      <c r="B266" s="279"/>
      <c r="C266" s="606" t="s">
        <v>153</v>
      </c>
      <c r="D266" s="279"/>
      <c r="E266" s="279"/>
      <c r="F266" s="279"/>
      <c r="G266" s="279"/>
      <c r="H266" s="289"/>
    </row>
    <row r="267" spans="1:8">
      <c r="A267" s="560"/>
      <c r="B267" s="279"/>
      <c r="C267" s="606"/>
      <c r="D267" s="279"/>
      <c r="E267" s="279"/>
      <c r="F267" s="279"/>
      <c r="G267" s="279"/>
      <c r="H267" s="289"/>
    </row>
    <row r="268" spans="1:8" ht="51">
      <c r="A268" s="49" t="str">
        <f>DETALHADA!A79</f>
        <v>13.3</v>
      </c>
      <c r="B268" s="80" t="str">
        <f>DETALHADA!B79</f>
        <v>94273/SINAPI</v>
      </c>
      <c r="C268" s="551" t="str">
        <f>DETALHADA!C79</f>
        <v xml:space="preserve"> ASSENTAMENTO DE GUIA (MEIO-FIO), CONFECCIONADA EM CONCRETO PRÉ-FABRICADO. DOMENSÕES 100x15x13x30 cm (comprimento x base inferior x base superior x altura), para vias urbanas (uso viário). af_06/2016</v>
      </c>
      <c r="D268" s="51"/>
      <c r="E268" s="51"/>
      <c r="F268" s="51"/>
      <c r="G268" s="58" t="s">
        <v>16</v>
      </c>
      <c r="H268" s="78">
        <f>F272</f>
        <v>180.5</v>
      </c>
    </row>
    <row r="269" spans="1:8">
      <c r="A269" s="220"/>
      <c r="B269" s="64"/>
      <c r="C269" s="31"/>
      <c r="D269" s="65"/>
      <c r="E269" s="65"/>
      <c r="F269" s="65"/>
      <c r="G269" s="66"/>
      <c r="H269" s="69"/>
    </row>
    <row r="270" spans="1:8" ht="38.25">
      <c r="A270" s="220"/>
      <c r="B270" s="64"/>
      <c r="C270" s="272" t="s">
        <v>322</v>
      </c>
      <c r="D270" s="186" t="s">
        <v>154</v>
      </c>
      <c r="E270" s="54" t="s">
        <v>155</v>
      </c>
      <c r="F270" s="290" t="s">
        <v>330</v>
      </c>
      <c r="G270" s="66"/>
      <c r="H270" s="27"/>
    </row>
    <row r="271" spans="1:8">
      <c r="A271" s="220"/>
      <c r="B271" s="64"/>
      <c r="C271" s="590" t="str">
        <f>C251</f>
        <v>RUA 4</v>
      </c>
      <c r="D271" s="189">
        <f>D236</f>
        <v>90.25</v>
      </c>
      <c r="E271" s="291">
        <v>2</v>
      </c>
      <c r="F271" s="259">
        <f>ROUND(D271*E271,2)</f>
        <v>180.5</v>
      </c>
      <c r="G271" s="66"/>
      <c r="H271" s="27"/>
    </row>
    <row r="272" spans="1:8">
      <c r="A272" s="220"/>
      <c r="B272" s="64"/>
      <c r="C272" s="31"/>
      <c r="D272" s="732" t="s">
        <v>140</v>
      </c>
      <c r="E272" s="732"/>
      <c r="F272" s="259">
        <f>SUM(F271:F271)</f>
        <v>180.5</v>
      </c>
      <c r="G272" s="66"/>
      <c r="H272" s="27"/>
    </row>
    <row r="273" spans="1:8">
      <c r="A273" s="220"/>
      <c r="B273" s="64"/>
      <c r="C273" s="31"/>
      <c r="D273" s="546"/>
      <c r="E273" s="546"/>
      <c r="F273" s="547"/>
      <c r="G273" s="66"/>
      <c r="H273" s="27"/>
    </row>
    <row r="274" spans="1:8" ht="51">
      <c r="A274" s="49" t="str">
        <f>DETALHADA!A80</f>
        <v>13.4</v>
      </c>
      <c r="B274" s="80" t="str">
        <f>DETALHADA!B80</f>
        <v>94273/SINAPI</v>
      </c>
      <c r="C274" s="551" t="str">
        <f>DETALHADA!C80</f>
        <v xml:space="preserve"> ASSENTAMENTO DE GUIA (MEIO-FIO), CONFECCIONADA EM CONCRETO PRÉ-FABRICADO. DOMENSÕES 100x15x13x30 cm (comprimento x base inferior x base superior x altura), para vias urbanas (uso viário). af_06/2016</v>
      </c>
      <c r="D274" s="51"/>
      <c r="E274" s="51"/>
      <c r="F274" s="51"/>
      <c r="G274" s="58" t="s">
        <v>16</v>
      </c>
      <c r="H274" s="78">
        <f>F278</f>
        <v>12</v>
      </c>
    </row>
    <row r="275" spans="1:8">
      <c r="A275" s="220"/>
      <c r="B275" s="64"/>
      <c r="C275" s="31"/>
      <c r="D275" s="65"/>
      <c r="E275" s="65"/>
      <c r="F275" s="65"/>
      <c r="G275" s="66"/>
      <c r="H275" s="69"/>
    </row>
    <row r="276" spans="1:8" ht="38.25">
      <c r="A276" s="220"/>
      <c r="B276" s="64"/>
      <c r="C276" s="272" t="s">
        <v>322</v>
      </c>
      <c r="D276" s="186" t="s">
        <v>154</v>
      </c>
      <c r="E276" s="54" t="s">
        <v>155</v>
      </c>
      <c r="F276" s="290" t="s">
        <v>330</v>
      </c>
      <c r="G276" s="66"/>
      <c r="H276" s="27"/>
    </row>
    <row r="277" spans="1:8">
      <c r="A277" s="220"/>
      <c r="B277" s="64"/>
      <c r="C277" s="590" t="str">
        <f>C251</f>
        <v>RUA 4</v>
      </c>
      <c r="D277" s="189">
        <f>E236</f>
        <v>6</v>
      </c>
      <c r="E277" s="291">
        <v>2</v>
      </c>
      <c r="F277" s="259">
        <f>D277*E277</f>
        <v>12</v>
      </c>
      <c r="G277" s="66"/>
      <c r="H277" s="27"/>
    </row>
    <row r="278" spans="1:8">
      <c r="A278" s="220"/>
      <c r="B278" s="64"/>
      <c r="C278" s="31"/>
      <c r="D278" s="732" t="s">
        <v>140</v>
      </c>
      <c r="E278" s="732"/>
      <c r="F278" s="259">
        <f>SUM(F277:F277)</f>
        <v>12</v>
      </c>
      <c r="G278" s="66"/>
      <c r="H278" s="27"/>
    </row>
    <row r="279" spans="1:8">
      <c r="A279" s="220"/>
      <c r="B279" s="64"/>
      <c r="C279" s="31"/>
      <c r="D279" s="546"/>
      <c r="E279" s="546"/>
      <c r="F279" s="547"/>
      <c r="G279" s="66"/>
      <c r="H279" s="27"/>
    </row>
    <row r="280" spans="1:8">
      <c r="A280" s="220"/>
      <c r="B280" s="64"/>
      <c r="C280" s="31"/>
      <c r="D280" s="218"/>
      <c r="E280" s="55"/>
      <c r="F280" s="221"/>
      <c r="G280" s="66"/>
      <c r="H280" s="27"/>
    </row>
    <row r="281" spans="1:8" ht="38.25">
      <c r="A281" s="49" t="str">
        <f>DETALHADA!A81</f>
        <v>13.5</v>
      </c>
      <c r="B281" s="80" t="str">
        <f>DETALHADA!B81</f>
        <v>88629/SINAPI</v>
      </c>
      <c r="C281" s="551" t="str">
        <f>DETALHADA!C81</f>
        <v>ARGAMASSA TRACO 1:3 (EM VOLUME DE CIMENTO E AREIA ÚMIDA), PREPARO MANUAL, INCLUSO ADITIVO IMPERMEABILIZANTE</v>
      </c>
      <c r="D281" s="336"/>
      <c r="E281" s="45"/>
      <c r="F281" s="337"/>
      <c r="G281" s="338" t="s">
        <v>53</v>
      </c>
      <c r="H281" s="368">
        <v>3.6</v>
      </c>
    </row>
    <row r="282" spans="1:8">
      <c r="A282" s="220"/>
      <c r="B282" s="64"/>
      <c r="C282" s="608" t="s">
        <v>316</v>
      </c>
      <c r="D282" s="219"/>
      <c r="E282" s="33"/>
      <c r="F282" s="33"/>
      <c r="G282" s="66"/>
      <c r="H282" s="27"/>
    </row>
    <row r="283" spans="1:8">
      <c r="A283" s="562"/>
      <c r="B283" s="2"/>
      <c r="C283" s="609"/>
      <c r="D283" s="2"/>
      <c r="E283" s="2"/>
      <c r="F283" s="2"/>
      <c r="G283" s="2"/>
      <c r="H283" s="563"/>
    </row>
    <row r="284" spans="1:8" ht="25.5">
      <c r="A284" s="49" t="str">
        <f>DETALHADA!A82</f>
        <v>13.6</v>
      </c>
      <c r="B284" s="80" t="str">
        <f>DETALHADA!B82</f>
        <v>92873/SINAPI</v>
      </c>
      <c r="C284" s="551" t="str">
        <f>DETALHADA!C82</f>
        <v>LANÇAMENTO COM USO DE BALDES, ADENSAMENTO E ACABAMENTO DE CONCRETO EM ESTRUTURAS. AF_12/2017</v>
      </c>
      <c r="D284" s="336"/>
      <c r="E284" s="45"/>
      <c r="F284" s="337"/>
      <c r="G284" s="338" t="s">
        <v>53</v>
      </c>
      <c r="H284" s="368">
        <f>H281</f>
        <v>3.6</v>
      </c>
    </row>
    <row r="285" spans="1:8">
      <c r="A285" s="220"/>
      <c r="B285" s="64"/>
      <c r="C285" s="608" t="s">
        <v>316</v>
      </c>
      <c r="D285" s="219"/>
      <c r="E285" s="33"/>
      <c r="F285" s="33"/>
      <c r="G285" s="66"/>
      <c r="H285" s="27"/>
    </row>
    <row r="286" spans="1:8">
      <c r="A286" s="562"/>
      <c r="B286" s="2"/>
      <c r="C286" s="609"/>
      <c r="D286" s="2"/>
      <c r="E286" s="2"/>
      <c r="F286" s="2"/>
      <c r="G286" s="2"/>
      <c r="H286" s="563"/>
    </row>
    <row r="287" spans="1:8">
      <c r="A287" s="49" t="str">
        <f>DETALHADA!A83</f>
        <v>13.7</v>
      </c>
      <c r="B287" s="80" t="str">
        <f>DETALHADA!B83</f>
        <v>83693/SINAPI</v>
      </c>
      <c r="C287" s="551" t="str">
        <f>DETALHADA!C83</f>
        <v>CAIAÇÃO EM MEIO FIO</v>
      </c>
      <c r="D287" s="336"/>
      <c r="E287" s="45"/>
      <c r="F287" s="337"/>
      <c r="G287" s="338" t="s">
        <v>14</v>
      </c>
      <c r="H287" s="368">
        <f>ROUND((0.15+0.13+0.3)*H268,2)</f>
        <v>104.69</v>
      </c>
    </row>
    <row r="288" spans="1:8">
      <c r="A288" s="562"/>
      <c r="B288" s="2"/>
      <c r="C288" s="609"/>
      <c r="D288" s="2"/>
      <c r="E288" s="2"/>
      <c r="F288" s="2"/>
      <c r="G288" s="2"/>
      <c r="H288" s="563"/>
    </row>
    <row r="289" spans="1:8">
      <c r="A289" s="49" t="str">
        <f>DETALHADA!A84</f>
        <v>13.8</v>
      </c>
      <c r="B289" s="80" t="str">
        <f>DETALHADA!B84</f>
        <v>COMP 6</v>
      </c>
      <c r="C289" s="551" t="str">
        <f>DETALHADA!C84</f>
        <v>LIMPEZA DE RUAS (VARRIÇÃO E REMOÇÃO DE ENTULHOS)</v>
      </c>
      <c r="D289" s="51"/>
      <c r="E289" s="51"/>
      <c r="F289" s="51"/>
      <c r="G289" s="58" t="s">
        <v>135</v>
      </c>
      <c r="H289" s="78">
        <f>F293</f>
        <v>541.5</v>
      </c>
    </row>
    <row r="290" spans="1:8">
      <c r="A290" s="548"/>
      <c r="B290" s="42"/>
      <c r="C290" s="589"/>
      <c r="D290" s="43"/>
      <c r="E290" s="43"/>
      <c r="F290" s="43"/>
      <c r="G290" s="271"/>
      <c r="H290" s="44"/>
    </row>
    <row r="291" spans="1:8">
      <c r="A291" s="220"/>
      <c r="B291" s="31"/>
      <c r="C291" s="272" t="s">
        <v>136</v>
      </c>
      <c r="D291" s="32" t="s">
        <v>137</v>
      </c>
      <c r="E291" s="32" t="s">
        <v>138</v>
      </c>
      <c r="F291" s="32" t="s">
        <v>139</v>
      </c>
      <c r="G291" s="67"/>
      <c r="H291" s="35"/>
    </row>
    <row r="292" spans="1:8">
      <c r="A292" s="220"/>
      <c r="B292" s="31"/>
      <c r="C292" s="590" t="str">
        <f>C271</f>
        <v>RUA 4</v>
      </c>
      <c r="D292" s="45">
        <f>D236</f>
        <v>90.25</v>
      </c>
      <c r="E292" s="45">
        <f>E236</f>
        <v>6</v>
      </c>
      <c r="F292" s="45">
        <f>D292*E292</f>
        <v>541.5</v>
      </c>
      <c r="G292" s="67"/>
      <c r="H292" s="35"/>
    </row>
    <row r="293" spans="1:8" ht="15.75" thickBot="1">
      <c r="A293" s="550"/>
      <c r="B293" s="261"/>
      <c r="C293" s="603"/>
      <c r="D293" s="736" t="s">
        <v>140</v>
      </c>
      <c r="E293" s="737"/>
      <c r="F293" s="545">
        <f>SUM(F292:F292)</f>
        <v>541.5</v>
      </c>
      <c r="G293" s="262"/>
      <c r="H293" s="263"/>
    </row>
    <row r="294" spans="1:8" ht="21">
      <c r="A294" s="710" t="s">
        <v>91</v>
      </c>
      <c r="B294" s="711"/>
      <c r="C294" s="711"/>
      <c r="D294" s="711"/>
      <c r="E294" s="711"/>
      <c r="F294" s="711"/>
      <c r="G294" s="711"/>
      <c r="H294" s="712"/>
    </row>
    <row r="295" spans="1:8" ht="15.75">
      <c r="A295" s="713" t="s">
        <v>92</v>
      </c>
      <c r="B295" s="714"/>
      <c r="C295" s="714"/>
      <c r="D295" s="714"/>
      <c r="E295" s="714"/>
      <c r="F295" s="714"/>
      <c r="G295" s="714"/>
      <c r="H295" s="715"/>
    </row>
    <row r="296" spans="1:8" ht="16.5" thickBot="1">
      <c r="A296" s="738" t="s">
        <v>411</v>
      </c>
      <c r="B296" s="739"/>
      <c r="C296" s="739"/>
      <c r="D296" s="739"/>
      <c r="E296" s="739"/>
      <c r="F296" s="739"/>
      <c r="G296" s="739"/>
      <c r="H296" s="740"/>
    </row>
    <row r="297" spans="1:8">
      <c r="A297" s="722" t="s">
        <v>93</v>
      </c>
      <c r="B297" s="723"/>
      <c r="C297" s="723"/>
      <c r="D297" s="723"/>
      <c r="E297" s="723"/>
      <c r="F297" s="723"/>
      <c r="G297" s="611"/>
      <c r="H297" s="554"/>
    </row>
    <row r="298" spans="1:8">
      <c r="A298" s="353" t="s">
        <v>94</v>
      </c>
      <c r="B298" s="25"/>
      <c r="C298" s="584"/>
      <c r="D298" s="25"/>
      <c r="E298" s="279"/>
      <c r="F298" s="25"/>
      <c r="G298" s="279"/>
      <c r="H298" s="332"/>
    </row>
    <row r="299" spans="1:8">
      <c r="A299" s="353" t="str">
        <f>A229</f>
        <v>Município: Teotônio Vilela</v>
      </c>
      <c r="B299" s="25"/>
      <c r="C299" s="584"/>
      <c r="D299" s="25"/>
      <c r="E299" s="279"/>
      <c r="F299" s="25"/>
      <c r="G299" s="279"/>
      <c r="H299" s="332"/>
    </row>
    <row r="300" spans="1:8">
      <c r="A300" s="366"/>
      <c r="B300" s="31"/>
      <c r="C300" s="585"/>
      <c r="D300" s="53"/>
      <c r="E300" s="33"/>
      <c r="F300" s="33"/>
      <c r="G300" s="34"/>
      <c r="H300" s="35"/>
    </row>
    <row r="301" spans="1:8">
      <c r="A301" s="28" t="str">
        <f>DETALHADA!A86</f>
        <v>14.0</v>
      </c>
      <c r="B301" s="30"/>
      <c r="C301" s="741" t="s">
        <v>2</v>
      </c>
      <c r="D301" s="741"/>
      <c r="E301" s="741"/>
      <c r="F301" s="741"/>
      <c r="G301" s="741"/>
      <c r="H301" s="742"/>
    </row>
    <row r="302" spans="1:8">
      <c r="A302" s="555"/>
      <c r="B302" s="222"/>
      <c r="C302" s="586"/>
      <c r="D302" s="265"/>
      <c r="E302" s="265"/>
      <c r="F302" s="265"/>
      <c r="G302" s="265"/>
      <c r="H302" s="266"/>
    </row>
    <row r="303" spans="1:8" ht="25.5">
      <c r="A303" s="80" t="str">
        <f>DETALHADA!A87</f>
        <v>14.1</v>
      </c>
      <c r="B303" s="80" t="str">
        <f>DETALHADA!B87</f>
        <v>78472/SINAPI</v>
      </c>
      <c r="C303" s="551" t="str">
        <f>DETALHADA!C87</f>
        <v>SERVICOS TOPOGRÁFICOS PARA PAVIMENTAÇÃO, INCLUSIVE NOTA DE SERVIÇOS, ACOM-PANHAMENTO E GREIDE</v>
      </c>
      <c r="D303" s="51"/>
      <c r="E303" s="51"/>
      <c r="F303" s="51"/>
      <c r="G303" s="58" t="s">
        <v>135</v>
      </c>
      <c r="H303" s="78">
        <f>F307</f>
        <v>512.76</v>
      </c>
    </row>
    <row r="304" spans="1:8">
      <c r="A304" s="548"/>
      <c r="B304" s="42"/>
      <c r="C304" s="589"/>
      <c r="D304" s="43"/>
      <c r="E304" s="43"/>
      <c r="F304" s="43"/>
      <c r="G304" s="271"/>
      <c r="H304" s="44"/>
    </row>
    <row r="305" spans="1:8">
      <c r="A305" s="220"/>
      <c r="B305" s="31"/>
      <c r="C305" s="272" t="s">
        <v>322</v>
      </c>
      <c r="D305" s="32" t="s">
        <v>137</v>
      </c>
      <c r="E305" s="32" t="s">
        <v>138</v>
      </c>
      <c r="F305" s="32" t="s">
        <v>139</v>
      </c>
      <c r="G305" s="67"/>
      <c r="H305" s="35"/>
    </row>
    <row r="306" spans="1:8">
      <c r="A306" s="220"/>
      <c r="B306" s="31"/>
      <c r="C306" s="590" t="str">
        <f>A296</f>
        <v>RUA 5</v>
      </c>
      <c r="D306" s="553">
        <v>85.46</v>
      </c>
      <c r="E306" s="553">
        <v>6</v>
      </c>
      <c r="F306" s="259">
        <f>ROUND(D306*E306,2)</f>
        <v>512.76</v>
      </c>
      <c r="G306" s="67"/>
      <c r="H306" s="35"/>
    </row>
    <row r="307" spans="1:8">
      <c r="A307" s="220"/>
      <c r="B307" s="31"/>
      <c r="C307" s="591"/>
      <c r="D307" s="732" t="s">
        <v>140</v>
      </c>
      <c r="E307" s="732"/>
      <c r="F307" s="46">
        <f>SUM(F306:F306)</f>
        <v>512.76</v>
      </c>
      <c r="G307" s="67"/>
      <c r="H307" s="35"/>
    </row>
    <row r="308" spans="1:8">
      <c r="A308" s="220"/>
      <c r="B308" s="31"/>
      <c r="C308" s="591"/>
      <c r="D308" s="33"/>
      <c r="E308" s="33"/>
      <c r="F308" s="33"/>
      <c r="G308" s="67"/>
      <c r="H308" s="35"/>
    </row>
    <row r="309" spans="1:8">
      <c r="A309" s="273"/>
      <c r="B309" s="274"/>
      <c r="C309" s="592"/>
      <c r="D309" s="37"/>
      <c r="E309" s="37"/>
      <c r="F309" s="37"/>
      <c r="G309" s="38"/>
      <c r="H309" s="39"/>
    </row>
    <row r="310" spans="1:8">
      <c r="A310" s="47"/>
      <c r="B310" s="48"/>
      <c r="C310" s="593" t="s">
        <v>141</v>
      </c>
      <c r="D310" s="276"/>
      <c r="E310" s="276"/>
      <c r="F310" s="276"/>
      <c r="G310" s="276"/>
      <c r="H310" s="277"/>
    </row>
    <row r="311" spans="1:8">
      <c r="A311" s="47" t="str">
        <f>DETALHADA!A88</f>
        <v>15.0</v>
      </c>
      <c r="B311" s="48"/>
      <c r="C311" s="593" t="s">
        <v>142</v>
      </c>
      <c r="D311" s="276"/>
      <c r="E311" s="276"/>
      <c r="F311" s="276"/>
      <c r="G311" s="276"/>
      <c r="H311" s="277"/>
    </row>
    <row r="312" spans="1:8">
      <c r="A312" s="220"/>
      <c r="B312" s="31"/>
      <c r="C312" s="594"/>
      <c r="D312" s="33"/>
      <c r="E312" s="33"/>
      <c r="F312" s="33"/>
      <c r="G312" s="67"/>
      <c r="H312" s="35"/>
    </row>
    <row r="313" spans="1:8" ht="38.25">
      <c r="A313" s="80" t="str">
        <f>DETALHADA!A89</f>
        <v>15.1</v>
      </c>
      <c r="B313" s="80" t="str">
        <f>DETALHADA!B89</f>
        <v>74205/1/SINAPI</v>
      </c>
      <c r="C313" s="551" t="str">
        <f>DETALHADA!C89</f>
        <v>ESCAVAÇÃO MECANICA DE MATERIAL 1ª CATEGORIA , PROVINIENTE DE CORTE DE SULEITO(C/TRATOR DE ESTEIRAS 160HP)</v>
      </c>
      <c r="D313" s="51"/>
      <c r="E313" s="51"/>
      <c r="F313" s="333"/>
      <c r="G313" s="36" t="s">
        <v>143</v>
      </c>
      <c r="H313" s="78">
        <f>D316</f>
        <v>39.56</v>
      </c>
    </row>
    <row r="314" spans="1:8">
      <c r="A314" s="548"/>
      <c r="B314" s="31"/>
      <c r="C314" s="272" t="s">
        <v>144</v>
      </c>
      <c r="D314" s="54" t="s">
        <v>145</v>
      </c>
      <c r="E314" s="33"/>
      <c r="F314" s="43"/>
      <c r="G314" s="271"/>
      <c r="H314" s="44"/>
    </row>
    <row r="315" spans="1:8">
      <c r="A315" s="220"/>
      <c r="B315" s="31"/>
      <c r="C315" s="590" t="str">
        <f>C306</f>
        <v>RUA 5</v>
      </c>
      <c r="D315" s="553">
        <v>39.56</v>
      </c>
      <c r="E315" s="279"/>
      <c r="F315" s="279"/>
      <c r="G315" s="67"/>
      <c r="H315" s="35"/>
    </row>
    <row r="316" spans="1:8">
      <c r="A316" s="220"/>
      <c r="B316" s="31"/>
      <c r="C316" s="595" t="s">
        <v>140</v>
      </c>
      <c r="D316" s="81">
        <f>SUM(D315:D315)</f>
        <v>39.56</v>
      </c>
      <c r="E316" s="279"/>
      <c r="F316" s="279"/>
      <c r="G316" s="67"/>
      <c r="H316" s="35"/>
    </row>
    <row r="317" spans="1:8">
      <c r="A317" s="549"/>
      <c r="B317" s="52"/>
      <c r="C317" s="588"/>
      <c r="D317" s="53"/>
      <c r="E317" s="53"/>
      <c r="F317" s="53"/>
      <c r="G317" s="280"/>
      <c r="H317" s="281"/>
    </row>
    <row r="318" spans="1:8" ht="25.5">
      <c r="A318" s="80" t="str">
        <f>DETALHADA!A90</f>
        <v>15.2</v>
      </c>
      <c r="B318" s="80" t="str">
        <f>DETALHADA!B90</f>
        <v>94342/SINAPI</v>
      </c>
      <c r="C318" s="551" t="str">
        <f>DETALHADA!C90</f>
        <v>ATERRO MANUAL DE VALAS COM AREIA PARA ATERRO E COMPACTAÇÃO MECANIZADA AF. 05/2019</v>
      </c>
      <c r="D318" s="51"/>
      <c r="E318" s="29"/>
      <c r="F318" s="51"/>
      <c r="G318" s="36" t="s">
        <v>146</v>
      </c>
      <c r="H318" s="78">
        <f>D322</f>
        <v>2.33</v>
      </c>
    </row>
    <row r="319" spans="1:8">
      <c r="A319" s="548"/>
      <c r="B319" s="42"/>
      <c r="C319" s="589" t="s">
        <v>147</v>
      </c>
      <c r="D319" s="279"/>
      <c r="E319" s="279"/>
      <c r="F319" s="279"/>
      <c r="G319" s="271"/>
      <c r="H319" s="44"/>
    </row>
    <row r="320" spans="1:8">
      <c r="A320" s="220"/>
      <c r="B320" s="31"/>
      <c r="C320" s="272" t="s">
        <v>322</v>
      </c>
      <c r="D320" s="54" t="s">
        <v>145</v>
      </c>
      <c r="E320" s="33"/>
      <c r="F320" s="33"/>
      <c r="G320" s="67"/>
      <c r="H320" s="35"/>
    </row>
    <row r="321" spans="1:8">
      <c r="A321" s="220"/>
      <c r="B321" s="31"/>
      <c r="C321" s="590" t="str">
        <f>C315</f>
        <v>RUA 5</v>
      </c>
      <c r="D321" s="553">
        <v>2.33</v>
      </c>
      <c r="E321" s="33"/>
      <c r="F321" s="33"/>
      <c r="G321" s="67"/>
      <c r="H321" s="35"/>
    </row>
    <row r="322" spans="1:8">
      <c r="A322" s="220"/>
      <c r="B322" s="31"/>
      <c r="C322" s="595" t="s">
        <v>140</v>
      </c>
      <c r="D322" s="45">
        <f>SUM(D321:D321)</f>
        <v>2.33</v>
      </c>
      <c r="E322" s="55"/>
      <c r="F322" s="55"/>
      <c r="G322" s="67"/>
      <c r="H322" s="35"/>
    </row>
    <row r="323" spans="1:8">
      <c r="A323" s="549"/>
      <c r="B323" s="31"/>
      <c r="C323" s="591"/>
      <c r="D323" s="272"/>
      <c r="E323" s="272"/>
      <c r="F323" s="33"/>
      <c r="G323" s="67"/>
      <c r="H323" s="35"/>
    </row>
    <row r="324" spans="1:8" ht="25.5">
      <c r="A324" s="80" t="str">
        <f>DETALHADA!A91</f>
        <v>15.3</v>
      </c>
      <c r="B324" s="80" t="str">
        <f>DETALHADA!B91</f>
        <v>41724 SINAPI</v>
      </c>
      <c r="C324" s="551" t="str">
        <f>DETALHADA!C91</f>
        <v>COMPACTAÇÃO MECANICA A 95% DO PROCTOR NORMAL-PAVIMENTAÇÃO URBANA</v>
      </c>
      <c r="D324" s="51"/>
      <c r="E324" s="51"/>
      <c r="F324" s="51"/>
      <c r="G324" s="36" t="s">
        <v>143</v>
      </c>
      <c r="H324" s="78">
        <f>D322</f>
        <v>2.33</v>
      </c>
    </row>
    <row r="325" spans="1:8">
      <c r="A325" s="548"/>
      <c r="B325" s="42"/>
      <c r="C325" s="589" t="s">
        <v>148</v>
      </c>
      <c r="D325" s="56"/>
      <c r="E325" s="56"/>
      <c r="F325" s="56"/>
      <c r="G325" s="271"/>
      <c r="H325" s="44"/>
    </row>
    <row r="326" spans="1:8">
      <c r="A326" s="220"/>
      <c r="B326" s="31"/>
      <c r="C326" s="591"/>
      <c r="D326" s="57"/>
      <c r="E326" s="57"/>
      <c r="F326" s="57"/>
      <c r="G326" s="67"/>
      <c r="H326" s="35"/>
    </row>
    <row r="327" spans="1:8">
      <c r="A327" s="80"/>
      <c r="B327" s="80"/>
      <c r="C327" s="551" t="s">
        <v>439</v>
      </c>
      <c r="D327" s="51"/>
      <c r="E327" s="51"/>
      <c r="F327" s="51"/>
      <c r="G327" s="58" t="s">
        <v>143</v>
      </c>
      <c r="H327" s="78">
        <f>H313-(D322)</f>
        <v>37.230000000000004</v>
      </c>
    </row>
    <row r="328" spans="1:8">
      <c r="A328" s="548"/>
      <c r="B328" s="42"/>
      <c r="C328" s="589" t="s">
        <v>150</v>
      </c>
      <c r="D328" s="56"/>
      <c r="E328" s="56"/>
      <c r="F328" s="56"/>
      <c r="G328" s="271"/>
      <c r="H328" s="44"/>
    </row>
    <row r="329" spans="1:8">
      <c r="A329" s="220"/>
      <c r="B329" s="31"/>
      <c r="C329" s="591"/>
      <c r="D329" s="57"/>
      <c r="E329" s="57"/>
      <c r="F329" s="57"/>
      <c r="G329" s="26"/>
      <c r="H329" s="35"/>
    </row>
    <row r="330" spans="1:8" ht="38.25">
      <c r="A330" s="80" t="str">
        <f>DETALHADA!A92</f>
        <v>15.4</v>
      </c>
      <c r="B330" s="80" t="str">
        <f>DETALHADA!B92</f>
        <v>97912/ SINAPI</v>
      </c>
      <c r="C330" s="551" t="str">
        <f>DETALHADA!C92</f>
        <v xml:space="preserve">TRANSPORTE COM CAMINHÃO BASCULANTE DE 6m³, EM VIA URBANA EM LEITO NATURAL(UNIDADE M3xKM). AF 01/2018(DIST. MÁX. 5Km) </v>
      </c>
      <c r="D330" s="51"/>
      <c r="E330" s="51"/>
      <c r="F330" s="51"/>
      <c r="G330" s="58" t="s">
        <v>440</v>
      </c>
      <c r="H330" s="78">
        <f>(H327)*10</f>
        <v>372.30000000000007</v>
      </c>
    </row>
    <row r="331" spans="1:8">
      <c r="A331" s="548"/>
      <c r="B331" s="42"/>
      <c r="C331" s="589" t="s">
        <v>150</v>
      </c>
      <c r="D331" s="56"/>
      <c r="E331" s="56"/>
      <c r="F331" s="56"/>
      <c r="G331" s="271"/>
      <c r="H331" s="44"/>
    </row>
    <row r="332" spans="1:8">
      <c r="A332" s="559"/>
      <c r="B332" s="285"/>
      <c r="C332" s="599"/>
      <c r="D332" s="286"/>
      <c r="E332" s="286"/>
      <c r="F332" s="286"/>
      <c r="G332" s="287"/>
      <c r="H332" s="281"/>
    </row>
    <row r="333" spans="1:8">
      <c r="A333" s="47" t="str">
        <f>DETALHADA!A93</f>
        <v>16.0</v>
      </c>
      <c r="B333" s="48"/>
      <c r="C333" s="733" t="s">
        <v>323</v>
      </c>
      <c r="D333" s="734"/>
      <c r="E333" s="734"/>
      <c r="F333" s="734"/>
      <c r="G333" s="734"/>
      <c r="H333" s="735"/>
    </row>
    <row r="334" spans="1:8">
      <c r="A334" s="549"/>
      <c r="B334" s="52"/>
      <c r="C334" s="588"/>
      <c r="D334" s="53"/>
      <c r="E334" s="53"/>
      <c r="F334" s="53"/>
      <c r="G334" s="280"/>
      <c r="H334" s="63"/>
    </row>
    <row r="335" spans="1:8" ht="25.5">
      <c r="A335" s="80" t="str">
        <f>DETALHADA!A94</f>
        <v>16.1</v>
      </c>
      <c r="B335" s="80" t="str">
        <f>DETALHADA!B94</f>
        <v>79472/SINAPI</v>
      </c>
      <c r="C335" s="551" t="str">
        <f>DETALHADA!C94</f>
        <v xml:space="preserve"> REGULARIZAÇÃO DE SUPERFÍCIES EM TERRA COM MOTONIVELADOR</v>
      </c>
      <c r="D335" s="51"/>
      <c r="E335" s="51"/>
      <c r="F335" s="51"/>
      <c r="G335" s="36" t="s">
        <v>14</v>
      </c>
      <c r="H335" s="78">
        <f>H303</f>
        <v>512.76</v>
      </c>
    </row>
    <row r="336" spans="1:8">
      <c r="A336" s="548"/>
      <c r="B336" s="42"/>
      <c r="C336" s="605" t="s">
        <v>152</v>
      </c>
      <c r="D336" s="43"/>
      <c r="E336" s="43"/>
      <c r="F336" s="43"/>
      <c r="G336" s="271"/>
      <c r="H336" s="44"/>
    </row>
    <row r="337" spans="1:8">
      <c r="A337" s="560"/>
      <c r="B337" s="279"/>
      <c r="C337" s="279"/>
      <c r="D337" s="279"/>
      <c r="E337" s="279"/>
      <c r="F337" s="279"/>
      <c r="G337" s="285"/>
      <c r="H337" s="289"/>
    </row>
    <row r="338" spans="1:8" ht="38.25">
      <c r="A338" s="80" t="str">
        <f>DETALHADA!A95</f>
        <v>16.2</v>
      </c>
      <c r="B338" s="80" t="str">
        <f>DETALHADA!B95</f>
        <v>COMP 5</v>
      </c>
      <c r="C338" s="551" t="str">
        <f>DETALHADA!C95</f>
        <v>PAVIMENTAÇÃO EM PARALELEPÍPEDO SOBRE COLCHÃO DE AREIA, REJUNTADO COM ARGA-MASSA DE CIMENTO E AREIA NO TRAÇO 1:6</v>
      </c>
      <c r="D338" s="51"/>
      <c r="E338" s="51"/>
      <c r="F338" s="51"/>
      <c r="G338" s="58" t="s">
        <v>14</v>
      </c>
      <c r="H338" s="78">
        <f>H335</f>
        <v>512.76</v>
      </c>
    </row>
    <row r="339" spans="1:8">
      <c r="A339" s="560"/>
      <c r="B339" s="279"/>
      <c r="C339" s="606" t="s">
        <v>153</v>
      </c>
      <c r="D339" s="279"/>
      <c r="E339" s="279"/>
      <c r="F339" s="279"/>
      <c r="G339" s="279"/>
      <c r="H339" s="289"/>
    </row>
    <row r="340" spans="1:8">
      <c r="A340" s="560"/>
      <c r="B340" s="279"/>
      <c r="C340" s="606"/>
      <c r="D340" s="279"/>
      <c r="E340" s="279"/>
      <c r="F340" s="279"/>
      <c r="G340" s="279"/>
      <c r="H340" s="289"/>
    </row>
    <row r="341" spans="1:8" ht="51">
      <c r="A341" s="80" t="str">
        <f>DETALHADA!A96</f>
        <v>16.3</v>
      </c>
      <c r="B341" s="80" t="str">
        <f>DETALHADA!B96</f>
        <v>94273/SINAPI</v>
      </c>
      <c r="C341" s="551" t="str">
        <f>DETALHADA!C96</f>
        <v xml:space="preserve"> ASSENTAMENTO DE GUIA (MEIO-FIO), CONFECCIONADA EM CONCRETO PRÉ-FABRICADO. DOMENSÕES 100x15x13x30 cm (comprimento x base inferior x base superior x altura), para vias urbanas (uso viário). af_06/2016</v>
      </c>
      <c r="D341" s="51"/>
      <c r="E341" s="51"/>
      <c r="F341" s="51"/>
      <c r="G341" s="58" t="s">
        <v>16</v>
      </c>
      <c r="H341" s="78">
        <f>F345</f>
        <v>170.92</v>
      </c>
    </row>
    <row r="342" spans="1:8">
      <c r="A342" s="220"/>
      <c r="B342" s="64"/>
      <c r="C342" s="31"/>
      <c r="D342" s="65"/>
      <c r="E342" s="65"/>
      <c r="F342" s="65"/>
      <c r="G342" s="66"/>
      <c r="H342" s="69"/>
    </row>
    <row r="343" spans="1:8" ht="38.25">
      <c r="A343" s="220"/>
      <c r="B343" s="64"/>
      <c r="C343" s="272" t="s">
        <v>322</v>
      </c>
      <c r="D343" s="186" t="s">
        <v>154</v>
      </c>
      <c r="E343" s="54" t="s">
        <v>155</v>
      </c>
      <c r="F343" s="290" t="s">
        <v>330</v>
      </c>
      <c r="G343" s="66"/>
      <c r="H343" s="27"/>
    </row>
    <row r="344" spans="1:8">
      <c r="A344" s="220"/>
      <c r="B344" s="64"/>
      <c r="C344" s="590" t="str">
        <f>C321</f>
        <v>RUA 5</v>
      </c>
      <c r="D344" s="189">
        <f>D306</f>
        <v>85.46</v>
      </c>
      <c r="E344" s="291">
        <v>2</v>
      </c>
      <c r="F344" s="259">
        <f>D344*E344</f>
        <v>170.92</v>
      </c>
      <c r="G344" s="66"/>
      <c r="H344" s="27"/>
    </row>
    <row r="345" spans="1:8">
      <c r="A345" s="220"/>
      <c r="B345" s="64"/>
      <c r="C345" s="31"/>
      <c r="D345" s="732" t="s">
        <v>140</v>
      </c>
      <c r="E345" s="732"/>
      <c r="F345" s="259">
        <f>SUM(F344:F344)</f>
        <v>170.92</v>
      </c>
      <c r="G345" s="66"/>
      <c r="H345" s="27"/>
    </row>
    <row r="346" spans="1:8">
      <c r="A346" s="220"/>
      <c r="B346" s="64"/>
      <c r="C346" s="31"/>
      <c r="D346" s="546"/>
      <c r="E346" s="546"/>
      <c r="F346" s="547"/>
      <c r="G346" s="66"/>
      <c r="H346" s="27"/>
    </row>
    <row r="347" spans="1:8" ht="51">
      <c r="A347" s="80" t="str">
        <f>DETALHADA!A97</f>
        <v>16.4</v>
      </c>
      <c r="B347" s="80" t="str">
        <f>DETALHADA!B97</f>
        <v>94273/SINAPI</v>
      </c>
      <c r="C347" s="551" t="str">
        <f>DETALHADA!C97</f>
        <v xml:space="preserve"> ASSENTAMENTO DE GUIA (MEIO-FIO), CONFECCIONADA EM CONCRETO PRÉ-FABRICADO. DOMENSÕES 100x15x13x30 cm (comprimento x base inferior x base superior x altura), para vias urbanas (uso viário). af_06/2016</v>
      </c>
      <c r="D347" s="51"/>
      <c r="E347" s="51"/>
      <c r="F347" s="51"/>
      <c r="G347" s="58" t="s">
        <v>16</v>
      </c>
      <c r="H347" s="78">
        <f>F351</f>
        <v>12</v>
      </c>
    </row>
    <row r="348" spans="1:8">
      <c r="A348" s="220"/>
      <c r="B348" s="64"/>
      <c r="C348" s="31"/>
      <c r="D348" s="65"/>
      <c r="E348" s="65"/>
      <c r="F348" s="65"/>
      <c r="G348" s="66"/>
      <c r="H348" s="69"/>
    </row>
    <row r="349" spans="1:8" ht="38.25">
      <c r="A349" s="220"/>
      <c r="B349" s="64"/>
      <c r="C349" s="272" t="s">
        <v>322</v>
      </c>
      <c r="D349" s="186" t="s">
        <v>154</v>
      </c>
      <c r="E349" s="54" t="s">
        <v>155</v>
      </c>
      <c r="F349" s="290" t="s">
        <v>330</v>
      </c>
      <c r="G349" s="66"/>
      <c r="H349" s="27"/>
    </row>
    <row r="350" spans="1:8">
      <c r="A350" s="220"/>
      <c r="B350" s="64"/>
      <c r="C350" s="590" t="str">
        <f>C321</f>
        <v>RUA 5</v>
      </c>
      <c r="D350" s="189">
        <f>E306</f>
        <v>6</v>
      </c>
      <c r="E350" s="291">
        <v>2</v>
      </c>
      <c r="F350" s="259">
        <f>D350*E350</f>
        <v>12</v>
      </c>
      <c r="G350" s="66"/>
      <c r="H350" s="27"/>
    </row>
    <row r="351" spans="1:8">
      <c r="A351" s="220"/>
      <c r="B351" s="64"/>
      <c r="C351" s="31"/>
      <c r="D351" s="732" t="s">
        <v>140</v>
      </c>
      <c r="E351" s="732"/>
      <c r="F351" s="259">
        <f>SUM(F350:F350)</f>
        <v>12</v>
      </c>
      <c r="G351" s="66"/>
      <c r="H351" s="27"/>
    </row>
    <row r="352" spans="1:8">
      <c r="A352" s="220"/>
      <c r="B352" s="64"/>
      <c r="C352" s="31"/>
      <c r="D352" s="546"/>
      <c r="E352" s="546"/>
      <c r="F352" s="547"/>
      <c r="G352" s="66"/>
      <c r="H352" s="27"/>
    </row>
    <row r="353" spans="1:8">
      <c r="A353" s="220"/>
      <c r="B353" s="64"/>
      <c r="C353" s="31"/>
      <c r="D353" s="218"/>
      <c r="E353" s="55"/>
      <c r="F353" s="221"/>
      <c r="G353" s="66"/>
      <c r="H353" s="27"/>
    </row>
    <row r="354" spans="1:8" ht="38.25">
      <c r="A354" s="80" t="str">
        <f>DETALHADA!A98</f>
        <v>16.5</v>
      </c>
      <c r="B354" s="80" t="str">
        <f>DETALHADA!B98</f>
        <v>88629/SINAPI</v>
      </c>
      <c r="C354" s="551" t="str">
        <f>DETALHADA!C98</f>
        <v>ARGAMASSA TRACO 1:3 (EM VOLUME DE CIMENTO E AREIA ÚMIDA), PREPARO MANUAL, INCLUSO ADITIVO IMPERMEABILIZANTE</v>
      </c>
      <c r="D354" s="336"/>
      <c r="E354" s="45"/>
      <c r="F354" s="337"/>
      <c r="G354" s="338" t="s">
        <v>53</v>
      </c>
      <c r="H354" s="368">
        <v>9.6</v>
      </c>
    </row>
    <row r="355" spans="1:8">
      <c r="A355" s="220"/>
      <c r="B355" s="64"/>
      <c r="C355" s="608" t="s">
        <v>316</v>
      </c>
      <c r="D355" s="219"/>
      <c r="E355" s="33"/>
      <c r="F355" s="33"/>
      <c r="G355" s="66"/>
      <c r="H355" s="27"/>
    </row>
    <row r="356" spans="1:8">
      <c r="A356" s="562"/>
      <c r="B356" s="2"/>
      <c r="C356" s="609"/>
      <c r="D356" s="2"/>
      <c r="E356" s="2"/>
      <c r="F356" s="2"/>
      <c r="G356" s="2"/>
      <c r="H356" s="563"/>
    </row>
    <row r="357" spans="1:8" ht="25.5">
      <c r="A357" s="80" t="str">
        <f>DETALHADA!A99</f>
        <v>16.6</v>
      </c>
      <c r="B357" s="80" t="str">
        <f>DETALHADA!B99</f>
        <v>92873/SINAPI</v>
      </c>
      <c r="C357" s="551" t="str">
        <f>DETALHADA!C99</f>
        <v>LANÇAMENTO COM USO DE BALDES, ADENSAMENTO E ACABAMENTO DE CONCRETO EM ESTRUTURAS. AF_12/2018</v>
      </c>
      <c r="D357" s="336"/>
      <c r="E357" s="45"/>
      <c r="F357" s="337"/>
      <c r="G357" s="338" t="s">
        <v>53</v>
      </c>
      <c r="H357" s="368">
        <f>H354</f>
        <v>9.6</v>
      </c>
    </row>
    <row r="358" spans="1:8">
      <c r="A358" s="220"/>
      <c r="B358" s="64"/>
      <c r="C358" s="608" t="s">
        <v>316</v>
      </c>
      <c r="D358" s="219"/>
      <c r="E358" s="33"/>
      <c r="F358" s="33"/>
      <c r="G358" s="66"/>
      <c r="H358" s="27"/>
    </row>
    <row r="359" spans="1:8">
      <c r="A359" s="562"/>
      <c r="B359" s="2"/>
      <c r="C359" s="609"/>
      <c r="D359" s="2"/>
      <c r="E359" s="2"/>
      <c r="F359" s="2"/>
      <c r="G359" s="2"/>
      <c r="H359" s="563"/>
    </row>
    <row r="360" spans="1:8">
      <c r="A360" s="80" t="str">
        <f>DETALHADA!A100</f>
        <v>16.7</v>
      </c>
      <c r="B360" s="80" t="str">
        <f>DETALHADA!B100</f>
        <v>83693/SINAPI</v>
      </c>
      <c r="C360" s="551" t="str">
        <f>DETALHADA!C100</f>
        <v>CAIAÇÃO EM MEIO FIO</v>
      </c>
      <c r="D360" s="336"/>
      <c r="E360" s="45"/>
      <c r="F360" s="337"/>
      <c r="G360" s="338" t="s">
        <v>14</v>
      </c>
      <c r="H360" s="368">
        <f>ROUND((0.15+0.13+0.3)*H341,2)</f>
        <v>99.13</v>
      </c>
    </row>
    <row r="361" spans="1:8">
      <c r="A361" s="562"/>
      <c r="B361" s="2"/>
      <c r="C361" s="609"/>
      <c r="D361" s="2"/>
      <c r="E361" s="2"/>
      <c r="F361" s="2"/>
      <c r="G361" s="2"/>
      <c r="H361" s="563"/>
    </row>
    <row r="362" spans="1:8">
      <c r="A362" s="80" t="str">
        <f>DETALHADA!A101</f>
        <v>16.8</v>
      </c>
      <c r="B362" s="80" t="str">
        <f>DETALHADA!B101</f>
        <v>COMP 6</v>
      </c>
      <c r="C362" s="551" t="str">
        <f>DETALHADA!C101</f>
        <v>LIMPEZA DE RUAS (VARRIÇÃO E REMOÇÃO DE ENTULHOS)</v>
      </c>
      <c r="D362" s="51"/>
      <c r="E362" s="51"/>
      <c r="F362" s="51"/>
      <c r="G362" s="58" t="s">
        <v>135</v>
      </c>
      <c r="H362" s="78">
        <f>F366</f>
        <v>512.76</v>
      </c>
    </row>
    <row r="363" spans="1:8">
      <c r="A363" s="548"/>
      <c r="B363" s="42"/>
      <c r="C363" s="589"/>
      <c r="D363" s="43"/>
      <c r="E363" s="43"/>
      <c r="F363" s="43"/>
      <c r="G363" s="271"/>
      <c r="H363" s="44"/>
    </row>
    <row r="364" spans="1:8">
      <c r="A364" s="220"/>
      <c r="B364" s="31"/>
      <c r="C364" s="272" t="s">
        <v>136</v>
      </c>
      <c r="D364" s="32" t="s">
        <v>137</v>
      </c>
      <c r="E364" s="32" t="s">
        <v>138</v>
      </c>
      <c r="F364" s="32" t="s">
        <v>139</v>
      </c>
      <c r="G364" s="67"/>
      <c r="H364" s="35"/>
    </row>
    <row r="365" spans="1:8">
      <c r="A365" s="220"/>
      <c r="B365" s="31"/>
      <c r="C365" s="590" t="str">
        <f>C344</f>
        <v>RUA 5</v>
      </c>
      <c r="D365" s="45">
        <f>D306</f>
        <v>85.46</v>
      </c>
      <c r="E365" s="45">
        <f>E306</f>
        <v>6</v>
      </c>
      <c r="F365" s="45">
        <f>D365*E365</f>
        <v>512.76</v>
      </c>
      <c r="G365" s="67"/>
      <c r="H365" s="35"/>
    </row>
    <row r="366" spans="1:8" ht="15.75" thickBot="1">
      <c r="A366" s="550"/>
      <c r="B366" s="261"/>
      <c r="C366" s="603"/>
      <c r="D366" s="736" t="s">
        <v>140</v>
      </c>
      <c r="E366" s="737"/>
      <c r="F366" s="545">
        <f>SUM(F365:F365)</f>
        <v>512.76</v>
      </c>
      <c r="G366" s="262"/>
      <c r="H366" s="263"/>
    </row>
    <row r="367" spans="1:8" ht="21">
      <c r="A367" s="710" t="s">
        <v>91</v>
      </c>
      <c r="B367" s="711"/>
      <c r="C367" s="711"/>
      <c r="D367" s="711"/>
      <c r="E367" s="711"/>
      <c r="F367" s="711"/>
      <c r="G367" s="711"/>
      <c r="H367" s="712"/>
    </row>
    <row r="368" spans="1:8" ht="15.75">
      <c r="A368" s="713" t="s">
        <v>92</v>
      </c>
      <c r="B368" s="714"/>
      <c r="C368" s="714"/>
      <c r="D368" s="714"/>
      <c r="E368" s="714"/>
      <c r="F368" s="714"/>
      <c r="G368" s="714"/>
      <c r="H368" s="715"/>
    </row>
    <row r="369" spans="1:8" ht="16.5" thickBot="1">
      <c r="A369" s="738" t="s">
        <v>416</v>
      </c>
      <c r="B369" s="739"/>
      <c r="C369" s="739"/>
      <c r="D369" s="739"/>
      <c r="E369" s="739"/>
      <c r="F369" s="739"/>
      <c r="G369" s="739"/>
      <c r="H369" s="740"/>
    </row>
    <row r="370" spans="1:8">
      <c r="A370" s="722" t="s">
        <v>93</v>
      </c>
      <c r="B370" s="723"/>
      <c r="C370" s="723"/>
      <c r="D370" s="723"/>
      <c r="E370" s="723"/>
      <c r="F370" s="723"/>
      <c r="G370" s="611"/>
      <c r="H370" s="554"/>
    </row>
    <row r="371" spans="1:8">
      <c r="A371" s="353" t="s">
        <v>94</v>
      </c>
      <c r="B371" s="25"/>
      <c r="C371" s="584"/>
      <c r="D371" s="25"/>
      <c r="E371" s="279"/>
      <c r="F371" s="25"/>
      <c r="G371" s="279"/>
      <c r="H371" s="332"/>
    </row>
    <row r="372" spans="1:8">
      <c r="A372" s="353" t="str">
        <f>A299</f>
        <v>Município: Teotônio Vilela</v>
      </c>
      <c r="B372" s="25"/>
      <c r="C372" s="584"/>
      <c r="D372" s="25"/>
      <c r="E372" s="279"/>
      <c r="F372" s="25"/>
      <c r="G372" s="279"/>
      <c r="H372" s="332"/>
    </row>
    <row r="373" spans="1:8">
      <c r="A373" s="366"/>
      <c r="B373" s="31"/>
      <c r="C373" s="585"/>
      <c r="D373" s="53"/>
      <c r="E373" s="33"/>
      <c r="F373" s="33"/>
      <c r="G373" s="34"/>
      <c r="H373" s="35"/>
    </row>
    <row r="374" spans="1:8">
      <c r="A374" s="28" t="str">
        <f>DETALHADA!A103</f>
        <v>17.0</v>
      </c>
      <c r="B374" s="30"/>
      <c r="C374" s="741" t="s">
        <v>2</v>
      </c>
      <c r="D374" s="741"/>
      <c r="E374" s="741"/>
      <c r="F374" s="741"/>
      <c r="G374" s="741"/>
      <c r="H374" s="742"/>
    </row>
    <row r="375" spans="1:8">
      <c r="A375" s="555"/>
      <c r="B375" s="222"/>
      <c r="C375" s="586"/>
      <c r="D375" s="265"/>
      <c r="E375" s="265"/>
      <c r="F375" s="265"/>
      <c r="G375" s="265"/>
      <c r="H375" s="266"/>
    </row>
    <row r="376" spans="1:8" ht="25.5">
      <c r="A376" s="80" t="str">
        <f>DETALHADA!A104</f>
        <v>17.1</v>
      </c>
      <c r="B376" s="80" t="str">
        <f>DETALHADA!B104</f>
        <v>78472/SINAPI</v>
      </c>
      <c r="C376" s="551" t="str">
        <f>DETALHADA!C104</f>
        <v>SERVICOS TOPOGRÁFICOS PARA PAVIMENTAÇÃO, INCLUSIVE NOTA DE SERVIÇOS, ACOM-PANHAMENTO E GREIDE</v>
      </c>
      <c r="D376" s="51"/>
      <c r="E376" s="51"/>
      <c r="F376" s="51"/>
      <c r="G376" s="58" t="s">
        <v>135</v>
      </c>
      <c r="H376" s="78">
        <f>F380</f>
        <v>482.94</v>
      </c>
    </row>
    <row r="377" spans="1:8">
      <c r="A377" s="548"/>
      <c r="B377" s="42"/>
      <c r="C377" s="589"/>
      <c r="D377" s="43"/>
      <c r="E377" s="43"/>
      <c r="F377" s="43"/>
      <c r="G377" s="271"/>
      <c r="H377" s="44"/>
    </row>
    <row r="378" spans="1:8">
      <c r="A378" s="220"/>
      <c r="B378" s="31"/>
      <c r="C378" s="272" t="s">
        <v>322</v>
      </c>
      <c r="D378" s="32" t="s">
        <v>137</v>
      </c>
      <c r="E378" s="32" t="s">
        <v>138</v>
      </c>
      <c r="F378" s="32" t="s">
        <v>139</v>
      </c>
      <c r="G378" s="67"/>
      <c r="H378" s="35"/>
    </row>
    <row r="379" spans="1:8">
      <c r="A379" s="220"/>
      <c r="B379" s="31"/>
      <c r="C379" s="590" t="str">
        <f>A369</f>
        <v>RUA 6</v>
      </c>
      <c r="D379" s="553">
        <v>80.489999999999995</v>
      </c>
      <c r="E379" s="553">
        <v>6</v>
      </c>
      <c r="F379" s="259">
        <f>ROUND(D379*E379,2)</f>
        <v>482.94</v>
      </c>
      <c r="G379" s="67"/>
      <c r="H379" s="35"/>
    </row>
    <row r="380" spans="1:8">
      <c r="A380" s="220"/>
      <c r="B380" s="31"/>
      <c r="C380" s="591"/>
      <c r="D380" s="732" t="s">
        <v>140</v>
      </c>
      <c r="E380" s="732"/>
      <c r="F380" s="46">
        <f>SUM(F379:F379)</f>
        <v>482.94</v>
      </c>
      <c r="G380" s="67"/>
      <c r="H380" s="35"/>
    </row>
    <row r="381" spans="1:8">
      <c r="A381" s="220"/>
      <c r="B381" s="31"/>
      <c r="C381" s="591"/>
      <c r="D381" s="33"/>
      <c r="E381" s="33"/>
      <c r="F381" s="33"/>
      <c r="G381" s="67"/>
      <c r="H381" s="35"/>
    </row>
    <row r="382" spans="1:8">
      <c r="A382" s="273"/>
      <c r="B382" s="274"/>
      <c r="C382" s="592"/>
      <c r="D382" s="37"/>
      <c r="E382" s="37"/>
      <c r="F382" s="37"/>
      <c r="G382" s="38"/>
      <c r="H382" s="39"/>
    </row>
    <row r="383" spans="1:8">
      <c r="A383" s="47"/>
      <c r="B383" s="48"/>
      <c r="C383" s="593" t="s">
        <v>141</v>
      </c>
      <c r="D383" s="276"/>
      <c r="E383" s="276"/>
      <c r="F383" s="276"/>
      <c r="G383" s="276"/>
      <c r="H383" s="277"/>
    </row>
    <row r="384" spans="1:8">
      <c r="A384" s="47" t="str">
        <f>DETALHADA!A105</f>
        <v>18.0</v>
      </c>
      <c r="B384" s="48"/>
      <c r="C384" s="593" t="s">
        <v>142</v>
      </c>
      <c r="D384" s="276"/>
      <c r="E384" s="276"/>
      <c r="F384" s="276"/>
      <c r="G384" s="276"/>
      <c r="H384" s="277"/>
    </row>
    <row r="385" spans="1:8">
      <c r="A385" s="220"/>
      <c r="B385" s="31"/>
      <c r="C385" s="594"/>
      <c r="D385" s="33"/>
      <c r="E385" s="33"/>
      <c r="F385" s="33"/>
      <c r="G385" s="67"/>
      <c r="H385" s="35"/>
    </row>
    <row r="386" spans="1:8" ht="38.25">
      <c r="A386" s="80" t="str">
        <f>DETALHADA!A106</f>
        <v>18.1</v>
      </c>
      <c r="B386" s="80" t="str">
        <f>DETALHADA!B106</f>
        <v>74205/1/SINAPI</v>
      </c>
      <c r="C386" s="551" t="str">
        <f>DETALHADA!C106</f>
        <v>ESCAVAÇÃO MECANICA DE MATERIAL 1ª CATEGORIA , PROVINIENTE DE CORTE DE SULEITO(C/TRATOR DE ESTEIRAS 160HP)</v>
      </c>
      <c r="D386" s="51"/>
      <c r="E386" s="51"/>
      <c r="F386" s="333"/>
      <c r="G386" s="36" t="s">
        <v>143</v>
      </c>
      <c r="H386" s="78">
        <f>D389</f>
        <v>35.99</v>
      </c>
    </row>
    <row r="387" spans="1:8">
      <c r="A387" s="548"/>
      <c r="B387" s="31"/>
      <c r="C387" s="272" t="s">
        <v>144</v>
      </c>
      <c r="D387" s="54" t="s">
        <v>145</v>
      </c>
      <c r="E387" s="33"/>
      <c r="F387" s="43"/>
      <c r="G387" s="271"/>
      <c r="H387" s="44"/>
    </row>
    <row r="388" spans="1:8">
      <c r="A388" s="220"/>
      <c r="B388" s="31"/>
      <c r="C388" s="590" t="str">
        <f>C379</f>
        <v>RUA 6</v>
      </c>
      <c r="D388" s="553">
        <v>35.99</v>
      </c>
      <c r="E388" s="279"/>
      <c r="F388" s="279"/>
      <c r="G388" s="67"/>
      <c r="H388" s="35"/>
    </row>
    <row r="389" spans="1:8">
      <c r="A389" s="220"/>
      <c r="B389" s="31"/>
      <c r="C389" s="595" t="s">
        <v>140</v>
      </c>
      <c r="D389" s="81">
        <f>SUM(D388:D388)</f>
        <v>35.99</v>
      </c>
      <c r="E389" s="279"/>
      <c r="F389" s="279"/>
      <c r="G389" s="67"/>
      <c r="H389" s="35"/>
    </row>
    <row r="390" spans="1:8">
      <c r="A390" s="549"/>
      <c r="B390" s="31"/>
      <c r="C390" s="597"/>
      <c r="D390" s="73"/>
      <c r="E390" s="55"/>
      <c r="F390" s="55"/>
      <c r="G390" s="67"/>
      <c r="H390" s="35"/>
    </row>
    <row r="391" spans="1:8" ht="25.5">
      <c r="A391" s="80" t="str">
        <f>DETALHADA!A107</f>
        <v>18.2</v>
      </c>
      <c r="B391" s="80" t="str">
        <f>DETALHADA!B107</f>
        <v>94342/SINAPI</v>
      </c>
      <c r="C391" s="551" t="str">
        <f>DETALHADA!C107</f>
        <v>ATERRO MANUAL DE VALAS COM AREIA PARA ATERRO E COMPACTAÇÃO MECANIZADA AF. 05/2019</v>
      </c>
      <c r="D391" s="51"/>
      <c r="E391" s="29"/>
      <c r="F391" s="51"/>
      <c r="G391" s="36" t="s">
        <v>146</v>
      </c>
      <c r="H391" s="78">
        <f>D395</f>
        <v>1.94</v>
      </c>
    </row>
    <row r="392" spans="1:8">
      <c r="A392" s="548"/>
      <c r="B392" s="42"/>
      <c r="C392" s="589" t="s">
        <v>147</v>
      </c>
      <c r="D392" s="279"/>
      <c r="E392" s="279"/>
      <c r="F392" s="279"/>
      <c r="G392" s="271"/>
      <c r="H392" s="44"/>
    </row>
    <row r="393" spans="1:8">
      <c r="A393" s="220"/>
      <c r="B393" s="31"/>
      <c r="C393" s="272" t="s">
        <v>322</v>
      </c>
      <c r="D393" s="54" t="s">
        <v>145</v>
      </c>
      <c r="E393" s="33"/>
      <c r="F393" s="33"/>
      <c r="G393" s="67"/>
      <c r="H393" s="35"/>
    </row>
    <row r="394" spans="1:8">
      <c r="A394" s="220"/>
      <c r="B394" s="31"/>
      <c r="C394" s="590" t="str">
        <f>C388</f>
        <v>RUA 6</v>
      </c>
      <c r="D394" s="553">
        <v>1.94</v>
      </c>
      <c r="E394" s="33"/>
      <c r="F394" s="33"/>
      <c r="G394" s="67"/>
      <c r="H394" s="35"/>
    </row>
    <row r="395" spans="1:8">
      <c r="A395" s="220"/>
      <c r="B395" s="31"/>
      <c r="C395" s="595" t="s">
        <v>140</v>
      </c>
      <c r="D395" s="45">
        <f>SUM(D394:D394)</f>
        <v>1.94</v>
      </c>
      <c r="E395" s="55"/>
      <c r="F395" s="55"/>
      <c r="G395" s="67"/>
      <c r="H395" s="35"/>
    </row>
    <row r="396" spans="1:8">
      <c r="A396" s="549"/>
      <c r="B396" s="31"/>
      <c r="C396" s="591"/>
      <c r="D396" s="272"/>
      <c r="E396" s="272"/>
      <c r="F396" s="33"/>
      <c r="G396" s="67"/>
      <c r="H396" s="35"/>
    </row>
    <row r="397" spans="1:8" ht="25.5">
      <c r="A397" s="80" t="str">
        <f>DETALHADA!A108</f>
        <v>18.3</v>
      </c>
      <c r="B397" s="80" t="str">
        <f>DETALHADA!B108</f>
        <v>41724 SINAPI</v>
      </c>
      <c r="C397" s="551" t="str">
        <f>DETALHADA!C108</f>
        <v>COMPACTAÇÃO MECANICA A 95% DO PROCTOR NORMAL-PAVIMENTAÇÃO URBANA</v>
      </c>
      <c r="D397" s="51"/>
      <c r="E397" s="51"/>
      <c r="F397" s="51"/>
      <c r="G397" s="36" t="s">
        <v>143</v>
      </c>
      <c r="H397" s="78">
        <f>D395</f>
        <v>1.94</v>
      </c>
    </row>
    <row r="398" spans="1:8">
      <c r="A398" s="548"/>
      <c r="B398" s="42"/>
      <c r="C398" s="589" t="s">
        <v>148</v>
      </c>
      <c r="D398" s="56"/>
      <c r="E398" s="56"/>
      <c r="F398" s="56"/>
      <c r="G398" s="271"/>
      <c r="H398" s="44"/>
    </row>
    <row r="399" spans="1:8">
      <c r="A399" s="220"/>
      <c r="B399" s="31"/>
      <c r="C399" s="591"/>
      <c r="D399" s="57"/>
      <c r="E399" s="57"/>
      <c r="F399" s="57"/>
      <c r="G399" s="67"/>
      <c r="H399" s="35"/>
    </row>
    <row r="400" spans="1:8">
      <c r="A400" s="80"/>
      <c r="B400" s="80"/>
      <c r="C400" s="551" t="s">
        <v>439</v>
      </c>
      <c r="D400" s="51"/>
      <c r="E400" s="51"/>
      <c r="F400" s="51"/>
      <c r="G400" s="58" t="s">
        <v>143</v>
      </c>
      <c r="H400" s="78">
        <f>H386-(D395)</f>
        <v>34.050000000000004</v>
      </c>
    </row>
    <row r="401" spans="1:8">
      <c r="A401" s="548"/>
      <c r="B401" s="42"/>
      <c r="C401" s="589" t="s">
        <v>150</v>
      </c>
      <c r="D401" s="56"/>
      <c r="E401" s="56"/>
      <c r="F401" s="56"/>
      <c r="G401" s="271"/>
      <c r="H401" s="44"/>
    </row>
    <row r="402" spans="1:8">
      <c r="A402" s="220"/>
      <c r="B402" s="31"/>
      <c r="C402" s="591"/>
      <c r="D402" s="57"/>
      <c r="E402" s="57"/>
      <c r="F402" s="57"/>
      <c r="G402" s="26"/>
      <c r="H402" s="35"/>
    </row>
    <row r="403" spans="1:8" ht="38.25">
      <c r="A403" s="80" t="str">
        <f>DETALHADA!A109</f>
        <v>18.4</v>
      </c>
      <c r="B403" s="80" t="str">
        <f>DETALHADA!B109</f>
        <v>97912/ SINAPI</v>
      </c>
      <c r="C403" s="551" t="str">
        <f>DETALHADA!C109</f>
        <v xml:space="preserve">TRANSPORTE COM CAMINHÃO BASCULANTE DE 6m³, EM VIA URBANA EM LEITO NATURAL(UNIDADE M3xKM). AF 01/2018(DIST. MÁX. 5Km) </v>
      </c>
      <c r="D403" s="51"/>
      <c r="E403" s="51"/>
      <c r="F403" s="51"/>
      <c r="G403" s="58" t="s">
        <v>440</v>
      </c>
      <c r="H403" s="78">
        <f>(H400)*10</f>
        <v>340.50000000000006</v>
      </c>
    </row>
    <row r="404" spans="1:8">
      <c r="A404" s="548"/>
      <c r="B404" s="42"/>
      <c r="C404" s="589" t="s">
        <v>150</v>
      </c>
      <c r="D404" s="56"/>
      <c r="E404" s="56"/>
      <c r="F404" s="56"/>
      <c r="G404" s="271"/>
      <c r="H404" s="44"/>
    </row>
    <row r="405" spans="1:8">
      <c r="A405" s="559"/>
      <c r="B405" s="285"/>
      <c r="C405" s="599"/>
      <c r="D405" s="286"/>
      <c r="E405" s="286"/>
      <c r="F405" s="286"/>
      <c r="G405" s="287"/>
      <c r="H405" s="281"/>
    </row>
    <row r="406" spans="1:8">
      <c r="A406" s="47" t="str">
        <f>DETALHADA!A110</f>
        <v>19.0</v>
      </c>
      <c r="B406" s="48"/>
      <c r="C406" s="733" t="s">
        <v>323</v>
      </c>
      <c r="D406" s="734"/>
      <c r="E406" s="734"/>
      <c r="F406" s="734"/>
      <c r="G406" s="734"/>
      <c r="H406" s="735"/>
    </row>
    <row r="407" spans="1:8">
      <c r="A407" s="549"/>
      <c r="B407" s="52"/>
      <c r="C407" s="588"/>
      <c r="D407" s="53"/>
      <c r="E407" s="53"/>
      <c r="F407" s="53"/>
      <c r="G407" s="280"/>
      <c r="H407" s="63"/>
    </row>
    <row r="408" spans="1:8" ht="25.5">
      <c r="A408" s="80" t="str">
        <f>DETALHADA!A111</f>
        <v>19.1</v>
      </c>
      <c r="B408" s="80" t="str">
        <f>DETALHADA!B111</f>
        <v>79472/SINAPI</v>
      </c>
      <c r="C408" s="551" t="str">
        <f>DETALHADA!C111</f>
        <v xml:space="preserve"> REGULARIZAÇÃO DE SUPERFÍCIES EM TERRA COM MOTONIVELADOR</v>
      </c>
      <c r="D408" s="51"/>
      <c r="E408" s="51"/>
      <c r="F408" s="51"/>
      <c r="G408" s="36" t="s">
        <v>14</v>
      </c>
      <c r="H408" s="78">
        <f>H376</f>
        <v>482.94</v>
      </c>
    </row>
    <row r="409" spans="1:8">
      <c r="A409" s="548"/>
      <c r="B409" s="42"/>
      <c r="C409" s="605" t="s">
        <v>152</v>
      </c>
      <c r="D409" s="43"/>
      <c r="E409" s="43"/>
      <c r="F409" s="43"/>
      <c r="G409" s="271"/>
      <c r="H409" s="44"/>
    </row>
    <row r="410" spans="1:8">
      <c r="A410" s="560"/>
      <c r="B410" s="279"/>
      <c r="C410" s="279"/>
      <c r="D410" s="279"/>
      <c r="E410" s="279"/>
      <c r="F410" s="279"/>
      <c r="G410" s="285"/>
      <c r="H410" s="289"/>
    </row>
    <row r="411" spans="1:8" ht="38.25">
      <c r="A411" s="80" t="str">
        <f>DETALHADA!A112</f>
        <v>19.2</v>
      </c>
      <c r="B411" s="80" t="str">
        <f>DETALHADA!B112</f>
        <v>COMP 5</v>
      </c>
      <c r="C411" s="551" t="str">
        <f>DETALHADA!C112</f>
        <v>PAVIMENTAÇÃO EM PARALELEPÍPEDO SOBRE COLCHÃO DE AREIA, REJUNTADO COM ARGA-MASSA DE CIMENTO E AREIA NO TRAÇO 1:6</v>
      </c>
      <c r="D411" s="51"/>
      <c r="E411" s="51"/>
      <c r="F411" s="51"/>
      <c r="G411" s="58" t="s">
        <v>14</v>
      </c>
      <c r="H411" s="78">
        <f>H408</f>
        <v>482.94</v>
      </c>
    </row>
    <row r="412" spans="1:8">
      <c r="A412" s="560"/>
      <c r="B412" s="279"/>
      <c r="C412" s="606" t="s">
        <v>153</v>
      </c>
      <c r="D412" s="279"/>
      <c r="E412" s="279"/>
      <c r="F412" s="279"/>
      <c r="G412" s="279"/>
      <c r="H412" s="289"/>
    </row>
    <row r="413" spans="1:8">
      <c r="A413" s="560"/>
      <c r="B413" s="279"/>
      <c r="C413" s="606"/>
      <c r="D413" s="279"/>
      <c r="E413" s="279"/>
      <c r="F413" s="279"/>
      <c r="G413" s="279"/>
      <c r="H413" s="289"/>
    </row>
    <row r="414" spans="1:8" ht="51">
      <c r="A414" s="80" t="str">
        <f>DETALHADA!A113</f>
        <v>19.3</v>
      </c>
      <c r="B414" s="80" t="str">
        <f>DETALHADA!B113</f>
        <v>94273/SINAPI</v>
      </c>
      <c r="C414" s="551" t="str">
        <f>DETALHADA!C113</f>
        <v xml:space="preserve"> ASSENTAMENTO DE GUIA (MEIO-FIO), CONFECCIONADA EM CONCRETO PRÉ-FABRICADO. DOMENSÕES 100x15x13x30 cm (comprimento x base inferior x base superior x altura), para vias urbanas (uso viário). af_06/2016</v>
      </c>
      <c r="D414" s="51"/>
      <c r="E414" s="51"/>
      <c r="F414" s="51"/>
      <c r="G414" s="58" t="s">
        <v>16</v>
      </c>
      <c r="H414" s="78">
        <f>F418</f>
        <v>160.97999999999999</v>
      </c>
    </row>
    <row r="415" spans="1:8">
      <c r="A415" s="220"/>
      <c r="B415" s="64"/>
      <c r="C415" s="31"/>
      <c r="D415" s="65"/>
      <c r="E415" s="65"/>
      <c r="F415" s="65"/>
      <c r="G415" s="66"/>
      <c r="H415" s="69"/>
    </row>
    <row r="416" spans="1:8" ht="38.25">
      <c r="A416" s="220"/>
      <c r="B416" s="64"/>
      <c r="C416" s="272" t="s">
        <v>322</v>
      </c>
      <c r="D416" s="186" t="s">
        <v>154</v>
      </c>
      <c r="E416" s="54" t="s">
        <v>155</v>
      </c>
      <c r="F416" s="290" t="s">
        <v>330</v>
      </c>
      <c r="G416" s="66"/>
      <c r="H416" s="27"/>
    </row>
    <row r="417" spans="1:8">
      <c r="A417" s="220"/>
      <c r="B417" s="64"/>
      <c r="C417" s="590" t="str">
        <f>C394</f>
        <v>RUA 6</v>
      </c>
      <c r="D417" s="189">
        <f>D379</f>
        <v>80.489999999999995</v>
      </c>
      <c r="E417" s="291">
        <v>2</v>
      </c>
      <c r="F417" s="259">
        <f>D417*E417</f>
        <v>160.97999999999999</v>
      </c>
      <c r="G417" s="66"/>
      <c r="H417" s="27"/>
    </row>
    <row r="418" spans="1:8">
      <c r="A418" s="220"/>
      <c r="B418" s="64"/>
      <c r="C418" s="31"/>
      <c r="D418" s="732" t="s">
        <v>140</v>
      </c>
      <c r="E418" s="732"/>
      <c r="F418" s="259">
        <f>SUM(F417:F417)</f>
        <v>160.97999999999999</v>
      </c>
      <c r="G418" s="66"/>
      <c r="H418" s="27"/>
    </row>
    <row r="419" spans="1:8">
      <c r="A419" s="220"/>
      <c r="B419" s="64"/>
      <c r="C419" s="31"/>
      <c r="D419" s="546"/>
      <c r="E419" s="546"/>
      <c r="F419" s="547"/>
      <c r="G419" s="66"/>
      <c r="H419" s="27"/>
    </row>
    <row r="420" spans="1:8" ht="51">
      <c r="A420" s="80" t="str">
        <f>DETALHADA!A114</f>
        <v>19.4</v>
      </c>
      <c r="B420" s="80" t="str">
        <f>DETALHADA!B114</f>
        <v>94273/SINAPI</v>
      </c>
      <c r="C420" s="551" t="str">
        <f>DETALHADA!C114</f>
        <v xml:space="preserve"> ASSENTAMENTO DE GUIA (MEIO-FIO), CONFECCIONADA EM CONCRETO PRÉ-FABRICADO. DOMENSÕES 100x15x13x30 cm (comprimento x base inferior x base superior x altura), para vias urbanas (uso viário). af_06/2016</v>
      </c>
      <c r="D420" s="51"/>
      <c r="E420" s="51"/>
      <c r="F420" s="51"/>
      <c r="G420" s="58" t="s">
        <v>16</v>
      </c>
      <c r="H420" s="78">
        <f>F424</f>
        <v>12</v>
      </c>
    </row>
    <row r="421" spans="1:8">
      <c r="A421" s="220"/>
      <c r="B421" s="64"/>
      <c r="C421" s="31"/>
      <c r="D421" s="65"/>
      <c r="E421" s="65"/>
      <c r="F421" s="65"/>
      <c r="G421" s="66"/>
      <c r="H421" s="69"/>
    </row>
    <row r="422" spans="1:8" ht="38.25">
      <c r="A422" s="220"/>
      <c r="B422" s="64"/>
      <c r="C422" s="272" t="s">
        <v>322</v>
      </c>
      <c r="D422" s="186" t="s">
        <v>154</v>
      </c>
      <c r="E422" s="54" t="s">
        <v>155</v>
      </c>
      <c r="F422" s="290" t="s">
        <v>330</v>
      </c>
      <c r="G422" s="66"/>
      <c r="H422" s="27"/>
    </row>
    <row r="423" spans="1:8">
      <c r="A423" s="220"/>
      <c r="B423" s="64"/>
      <c r="C423" s="590" t="str">
        <f>C394</f>
        <v>RUA 6</v>
      </c>
      <c r="D423" s="189">
        <f>E379</f>
        <v>6</v>
      </c>
      <c r="E423" s="291">
        <v>2</v>
      </c>
      <c r="F423" s="259">
        <f>D423*E423</f>
        <v>12</v>
      </c>
      <c r="G423" s="66"/>
      <c r="H423" s="27"/>
    </row>
    <row r="424" spans="1:8">
      <c r="A424" s="220"/>
      <c r="B424" s="64"/>
      <c r="C424" s="31"/>
      <c r="D424" s="732" t="s">
        <v>140</v>
      </c>
      <c r="E424" s="732"/>
      <c r="F424" s="259">
        <f>SUM(F423:F423)</f>
        <v>12</v>
      </c>
      <c r="G424" s="66"/>
      <c r="H424" s="27"/>
    </row>
    <row r="425" spans="1:8">
      <c r="A425" s="220"/>
      <c r="B425" s="64"/>
      <c r="C425" s="31"/>
      <c r="D425" s="546"/>
      <c r="E425" s="546"/>
      <c r="F425" s="547"/>
      <c r="G425" s="66"/>
      <c r="H425" s="27"/>
    </row>
    <row r="426" spans="1:8">
      <c r="A426" s="220"/>
      <c r="B426" s="64"/>
      <c r="C426" s="31"/>
      <c r="D426" s="218"/>
      <c r="E426" s="55"/>
      <c r="F426" s="221"/>
      <c r="G426" s="66"/>
      <c r="H426" s="27"/>
    </row>
    <row r="427" spans="1:8" ht="38.25">
      <c r="A427" s="80" t="str">
        <f>DETALHADA!A115</f>
        <v>19.5</v>
      </c>
      <c r="B427" s="80" t="str">
        <f>DETALHADA!B115</f>
        <v>88629/SINAPI</v>
      </c>
      <c r="C427" s="551" t="str">
        <f>DETALHADA!C115</f>
        <v>ARGAMASSA TRACO 1:3 (EM VOLUME DE CIMENTO E AREIA ÚMIDA), PREPARO MANUAL, INCLUSO ADITIVO IMPERMEABILIZANTE</v>
      </c>
      <c r="D427" s="336"/>
      <c r="E427" s="45"/>
      <c r="F427" s="337"/>
      <c r="G427" s="338" t="s">
        <v>53</v>
      </c>
      <c r="H427" s="368">
        <v>8.4</v>
      </c>
    </row>
    <row r="428" spans="1:8">
      <c r="A428" s="220"/>
      <c r="B428" s="64"/>
      <c r="C428" s="608" t="s">
        <v>316</v>
      </c>
      <c r="D428" s="219"/>
      <c r="E428" s="33"/>
      <c r="F428" s="33"/>
      <c r="G428" s="66"/>
      <c r="H428" s="27"/>
    </row>
    <row r="429" spans="1:8">
      <c r="A429" s="562"/>
      <c r="B429" s="2"/>
      <c r="C429" s="609"/>
      <c r="D429" s="2"/>
      <c r="E429" s="2"/>
      <c r="F429" s="2"/>
      <c r="G429" s="2"/>
      <c r="H429" s="563"/>
    </row>
    <row r="430" spans="1:8" ht="25.5">
      <c r="A430" s="80" t="str">
        <f>DETALHADA!A116</f>
        <v>19.6</v>
      </c>
      <c r="B430" s="80" t="str">
        <f>DETALHADA!B116</f>
        <v>92873/SINAPI</v>
      </c>
      <c r="C430" s="551" t="str">
        <f>DETALHADA!C116</f>
        <v>LANÇAMENTO COM USO DE BALDES, ADENSAMENTO E ACABAMENTO DE CONCRETO EM ESTRUTURAS. AF_12/2018</v>
      </c>
      <c r="D430" s="336"/>
      <c r="E430" s="45"/>
      <c r="F430" s="337"/>
      <c r="G430" s="338" t="s">
        <v>53</v>
      </c>
      <c r="H430" s="368">
        <f>H427</f>
        <v>8.4</v>
      </c>
    </row>
    <row r="431" spans="1:8">
      <c r="A431" s="220"/>
      <c r="B431" s="64"/>
      <c r="C431" s="608" t="s">
        <v>316</v>
      </c>
      <c r="D431" s="219"/>
      <c r="E431" s="33"/>
      <c r="F431" s="33"/>
      <c r="G431" s="66"/>
      <c r="H431" s="27"/>
    </row>
    <row r="432" spans="1:8">
      <c r="A432" s="562"/>
      <c r="B432" s="2"/>
      <c r="C432" s="609"/>
      <c r="D432" s="2"/>
      <c r="E432" s="2"/>
      <c r="F432" s="2"/>
      <c r="G432" s="2"/>
      <c r="H432" s="563"/>
    </row>
    <row r="433" spans="1:8">
      <c r="A433" s="80" t="str">
        <f>DETALHADA!A117</f>
        <v>19.7</v>
      </c>
      <c r="B433" s="80" t="str">
        <f>DETALHADA!B117</f>
        <v>83693/SINAPI</v>
      </c>
      <c r="C433" s="551" t="str">
        <f>DETALHADA!C117</f>
        <v>CAIAÇÃO EM MEIO FIO</v>
      </c>
      <c r="D433" s="336"/>
      <c r="E433" s="45"/>
      <c r="F433" s="337"/>
      <c r="G433" s="338" t="s">
        <v>14</v>
      </c>
      <c r="H433" s="368">
        <f>ROUND((0.15+0.13+0.3)*H414,2)</f>
        <v>93.37</v>
      </c>
    </row>
    <row r="434" spans="1:8">
      <c r="A434" s="562"/>
      <c r="B434" s="2"/>
      <c r="C434" s="609"/>
      <c r="D434" s="2"/>
      <c r="E434" s="2"/>
      <c r="F434" s="2"/>
      <c r="G434" s="2"/>
      <c r="H434" s="563"/>
    </row>
    <row r="435" spans="1:8">
      <c r="A435" s="80" t="str">
        <f>DETALHADA!A118</f>
        <v>19.8</v>
      </c>
      <c r="B435" s="80" t="str">
        <f>DETALHADA!B118</f>
        <v>COMP 6</v>
      </c>
      <c r="C435" s="551" t="str">
        <f>DETALHADA!C118</f>
        <v>LIMPEZA DE RUAS (VARRIÇÃO E REMOÇÃO DE ENTULHOS)</v>
      </c>
      <c r="D435" s="51"/>
      <c r="E435" s="51"/>
      <c r="F435" s="51"/>
      <c r="G435" s="58" t="s">
        <v>135</v>
      </c>
      <c r="H435" s="78">
        <f>F439</f>
        <v>482.94</v>
      </c>
    </row>
    <row r="436" spans="1:8">
      <c r="A436" s="548"/>
      <c r="B436" s="42"/>
      <c r="C436" s="589"/>
      <c r="D436" s="43"/>
      <c r="E436" s="43"/>
      <c r="F436" s="43"/>
      <c r="G436" s="271"/>
      <c r="H436" s="44"/>
    </row>
    <row r="437" spans="1:8">
      <c r="A437" s="220"/>
      <c r="B437" s="31"/>
      <c r="C437" s="272" t="s">
        <v>136</v>
      </c>
      <c r="D437" s="32" t="s">
        <v>137</v>
      </c>
      <c r="E437" s="32" t="s">
        <v>138</v>
      </c>
      <c r="F437" s="32" t="s">
        <v>139</v>
      </c>
      <c r="G437" s="67"/>
      <c r="H437" s="35"/>
    </row>
    <row r="438" spans="1:8">
      <c r="A438" s="220"/>
      <c r="B438" s="31"/>
      <c r="C438" s="590" t="str">
        <f>C417</f>
        <v>RUA 6</v>
      </c>
      <c r="D438" s="45">
        <f>D379</f>
        <v>80.489999999999995</v>
      </c>
      <c r="E438" s="45">
        <f>E379</f>
        <v>6</v>
      </c>
      <c r="F438" s="259">
        <f>ROUND(D438*E438,2)</f>
        <v>482.94</v>
      </c>
      <c r="G438" s="67"/>
      <c r="H438" s="35"/>
    </row>
    <row r="439" spans="1:8" ht="15.75" thickBot="1">
      <c r="A439" s="550"/>
      <c r="B439" s="261"/>
      <c r="C439" s="603"/>
      <c r="D439" s="736" t="s">
        <v>140</v>
      </c>
      <c r="E439" s="737"/>
      <c r="F439" s="545">
        <f>SUM(F438:F438)</f>
        <v>482.94</v>
      </c>
      <c r="G439" s="262"/>
      <c r="H439" s="263"/>
    </row>
    <row r="440" spans="1:8" ht="21">
      <c r="A440" s="710" t="s">
        <v>91</v>
      </c>
      <c r="B440" s="711"/>
      <c r="C440" s="711"/>
      <c r="D440" s="711"/>
      <c r="E440" s="711"/>
      <c r="F440" s="711"/>
      <c r="G440" s="711"/>
      <c r="H440" s="712"/>
    </row>
    <row r="441" spans="1:8" ht="15.75">
      <c r="A441" s="713" t="s">
        <v>92</v>
      </c>
      <c r="B441" s="714"/>
      <c r="C441" s="714"/>
      <c r="D441" s="714"/>
      <c r="E441" s="714"/>
      <c r="F441" s="714"/>
      <c r="G441" s="714"/>
      <c r="H441" s="715"/>
    </row>
    <row r="442" spans="1:8" ht="16.5" thickBot="1">
      <c r="A442" s="738" t="s">
        <v>419</v>
      </c>
      <c r="B442" s="739"/>
      <c r="C442" s="739"/>
      <c r="D442" s="739"/>
      <c r="E442" s="739"/>
      <c r="F442" s="739"/>
      <c r="G442" s="739"/>
      <c r="H442" s="740"/>
    </row>
    <row r="443" spans="1:8">
      <c r="A443" s="722" t="s">
        <v>93</v>
      </c>
      <c r="B443" s="723"/>
      <c r="C443" s="723"/>
      <c r="D443" s="723"/>
      <c r="E443" s="723"/>
      <c r="F443" s="723"/>
      <c r="G443" s="611"/>
      <c r="H443" s="554"/>
    </row>
    <row r="444" spans="1:8">
      <c r="A444" s="353" t="s">
        <v>94</v>
      </c>
      <c r="B444" s="25"/>
      <c r="C444" s="584"/>
      <c r="D444" s="25"/>
      <c r="E444" s="279"/>
      <c r="F444" s="25"/>
      <c r="G444" s="279"/>
      <c r="H444" s="332"/>
    </row>
    <row r="445" spans="1:8">
      <c r="A445" s="353" t="str">
        <f>A372</f>
        <v>Município: Teotônio Vilela</v>
      </c>
      <c r="B445" s="25"/>
      <c r="C445" s="584"/>
      <c r="D445" s="25"/>
      <c r="E445" s="279"/>
      <c r="F445" s="25"/>
      <c r="G445" s="279"/>
      <c r="H445" s="332"/>
    </row>
    <row r="446" spans="1:8">
      <c r="A446" s="366"/>
      <c r="B446" s="31"/>
      <c r="C446" s="585"/>
      <c r="D446" s="53"/>
      <c r="E446" s="33"/>
      <c r="F446" s="33"/>
      <c r="G446" s="34"/>
      <c r="H446" s="35"/>
    </row>
    <row r="447" spans="1:8">
      <c r="A447" s="28" t="str">
        <f>DETALHADA!A120</f>
        <v>20.0</v>
      </c>
      <c r="B447" s="30"/>
      <c r="C447" s="741" t="s">
        <v>2</v>
      </c>
      <c r="D447" s="741"/>
      <c r="E447" s="741"/>
      <c r="F447" s="741"/>
      <c r="G447" s="741"/>
      <c r="H447" s="742"/>
    </row>
    <row r="448" spans="1:8">
      <c r="A448" s="555"/>
      <c r="B448" s="222"/>
      <c r="C448" s="586"/>
      <c r="D448" s="265"/>
      <c r="E448" s="265"/>
      <c r="F448" s="265"/>
      <c r="G448" s="265"/>
      <c r="H448" s="266"/>
    </row>
    <row r="449" spans="1:8" ht="25.5">
      <c r="A449" s="80" t="str">
        <f>DETALHADA!A121</f>
        <v>20.1</v>
      </c>
      <c r="B449" s="80" t="str">
        <f>DETALHADA!B121</f>
        <v>78472/SINAPI</v>
      </c>
      <c r="C449" s="551" t="str">
        <f>DETALHADA!C121</f>
        <v>SERVICOS TOPOGRÁFICOS PARA PAVIMENTAÇÃO, INCLUSIVE NOTA DE SERVIÇOS, ACOM-PANHAMENTO E GREIDE</v>
      </c>
      <c r="D449" s="51"/>
      <c r="E449" s="51"/>
      <c r="F449" s="51"/>
      <c r="G449" s="58" t="s">
        <v>135</v>
      </c>
      <c r="H449" s="78">
        <f>F453</f>
        <v>463.98</v>
      </c>
    </row>
    <row r="450" spans="1:8">
      <c r="A450" s="548"/>
      <c r="B450" s="42"/>
      <c r="C450" s="589"/>
      <c r="D450" s="43"/>
      <c r="E450" s="43"/>
      <c r="F450" s="43"/>
      <c r="G450" s="271"/>
      <c r="H450" s="44"/>
    </row>
    <row r="451" spans="1:8">
      <c r="A451" s="220"/>
      <c r="B451" s="31"/>
      <c r="C451" s="272" t="s">
        <v>322</v>
      </c>
      <c r="D451" s="32" t="s">
        <v>137</v>
      </c>
      <c r="E451" s="32" t="s">
        <v>138</v>
      </c>
      <c r="F451" s="32" t="s">
        <v>139</v>
      </c>
      <c r="G451" s="67"/>
      <c r="H451" s="35"/>
    </row>
    <row r="452" spans="1:8">
      <c r="A452" s="220"/>
      <c r="B452" s="31"/>
      <c r="C452" s="590" t="str">
        <f>A442</f>
        <v>RUA 7</v>
      </c>
      <c r="D452" s="553">
        <v>77.33</v>
      </c>
      <c r="E452" s="553">
        <v>6</v>
      </c>
      <c r="F452" s="259">
        <f>D452*E452</f>
        <v>463.98</v>
      </c>
      <c r="G452" s="67"/>
      <c r="H452" s="35"/>
    </row>
    <row r="453" spans="1:8">
      <c r="A453" s="220"/>
      <c r="B453" s="31"/>
      <c r="C453" s="591"/>
      <c r="D453" s="732" t="s">
        <v>140</v>
      </c>
      <c r="E453" s="732"/>
      <c r="F453" s="46">
        <f>SUM(F452:F452)</f>
        <v>463.98</v>
      </c>
      <c r="G453" s="67"/>
      <c r="H453" s="35"/>
    </row>
    <row r="454" spans="1:8">
      <c r="A454" s="220"/>
      <c r="B454" s="31"/>
      <c r="C454" s="591"/>
      <c r="D454" s="33"/>
      <c r="E454" s="33"/>
      <c r="F454" s="33"/>
      <c r="G454" s="67"/>
      <c r="H454" s="35"/>
    </row>
    <row r="455" spans="1:8">
      <c r="A455" s="273"/>
      <c r="B455" s="274"/>
      <c r="C455" s="592"/>
      <c r="D455" s="37"/>
      <c r="E455" s="37"/>
      <c r="F455" s="37"/>
      <c r="G455" s="38"/>
      <c r="H455" s="39"/>
    </row>
    <row r="456" spans="1:8">
      <c r="A456" s="47"/>
      <c r="B456" s="48"/>
      <c r="C456" s="593" t="s">
        <v>141</v>
      </c>
      <c r="D456" s="276"/>
      <c r="E456" s="276"/>
      <c r="F456" s="276"/>
      <c r="G456" s="276"/>
      <c r="H456" s="277"/>
    </row>
    <row r="457" spans="1:8">
      <c r="A457" s="47" t="str">
        <f>DETALHADA!A122</f>
        <v>21.0</v>
      </c>
      <c r="B457" s="48"/>
      <c r="C457" s="593" t="s">
        <v>142</v>
      </c>
      <c r="D457" s="276"/>
      <c r="E457" s="276"/>
      <c r="F457" s="276"/>
      <c r="G457" s="276"/>
      <c r="H457" s="277"/>
    </row>
    <row r="458" spans="1:8">
      <c r="A458" s="220"/>
      <c r="B458" s="31"/>
      <c r="C458" s="594"/>
      <c r="D458" s="33"/>
      <c r="E458" s="33"/>
      <c r="F458" s="33"/>
      <c r="G458" s="67"/>
      <c r="H458" s="35"/>
    </row>
    <row r="459" spans="1:8" ht="38.25">
      <c r="A459" s="80" t="str">
        <f>DETALHADA!A123</f>
        <v>21.1</v>
      </c>
      <c r="B459" s="80" t="str">
        <f>DETALHADA!B123</f>
        <v>74205/1/SINAPI</v>
      </c>
      <c r="C459" s="551" t="str">
        <f>DETALHADA!C123</f>
        <v>ESCAVAÇÃO MECANICA DE MATERIAL 1ª CATEGORIA , PROVINIENTE DE CORTE DE SULEITO(C/TRATOR DE ESTEIRAS 160HP)</v>
      </c>
      <c r="D459" s="51"/>
      <c r="E459" s="51"/>
      <c r="F459" s="333"/>
      <c r="G459" s="36" t="s">
        <v>143</v>
      </c>
      <c r="H459" s="78">
        <f>D462</f>
        <v>94.75</v>
      </c>
    </row>
    <row r="460" spans="1:8">
      <c r="A460" s="548"/>
      <c r="B460" s="31"/>
      <c r="C460" s="272" t="s">
        <v>144</v>
      </c>
      <c r="D460" s="54" t="s">
        <v>145</v>
      </c>
      <c r="E460" s="33"/>
      <c r="F460" s="43"/>
      <c r="G460" s="271"/>
      <c r="H460" s="44"/>
    </row>
    <row r="461" spans="1:8">
      <c r="A461" s="220"/>
      <c r="B461" s="31"/>
      <c r="C461" s="590" t="str">
        <f>C452</f>
        <v>RUA 7</v>
      </c>
      <c r="D461" s="553">
        <v>94.75</v>
      </c>
      <c r="E461" s="279"/>
      <c r="F461" s="279"/>
      <c r="G461" s="67"/>
      <c r="H461" s="35"/>
    </row>
    <row r="462" spans="1:8">
      <c r="A462" s="220"/>
      <c r="B462" s="31"/>
      <c r="C462" s="595" t="s">
        <v>140</v>
      </c>
      <c r="D462" s="81">
        <f>SUM(D461:D461)</f>
        <v>94.75</v>
      </c>
      <c r="E462" s="279"/>
      <c r="F462" s="279"/>
      <c r="G462" s="67"/>
      <c r="H462" s="35"/>
    </row>
    <row r="463" spans="1:8">
      <c r="A463" s="549"/>
      <c r="B463" s="52"/>
      <c r="C463" s="588"/>
      <c r="D463" s="53"/>
      <c r="E463" s="53"/>
      <c r="F463" s="53"/>
      <c r="G463" s="280"/>
      <c r="H463" s="281"/>
    </row>
    <row r="464" spans="1:8">
      <c r="A464" s="80"/>
      <c r="B464" s="80"/>
      <c r="C464" s="551" t="s">
        <v>439</v>
      </c>
      <c r="D464" s="51"/>
      <c r="E464" s="51"/>
      <c r="F464" s="51"/>
      <c r="G464" s="58" t="s">
        <v>143</v>
      </c>
      <c r="H464" s="78">
        <f>H459</f>
        <v>94.75</v>
      </c>
    </row>
    <row r="465" spans="1:8">
      <c r="A465" s="548"/>
      <c r="B465" s="42"/>
      <c r="C465" s="589" t="s">
        <v>150</v>
      </c>
      <c r="D465" s="56"/>
      <c r="E465" s="56"/>
      <c r="F465" s="56"/>
      <c r="G465" s="271"/>
      <c r="H465" s="44"/>
    </row>
    <row r="466" spans="1:8">
      <c r="A466" s="220"/>
      <c r="B466" s="31"/>
      <c r="C466" s="591"/>
      <c r="D466" s="57"/>
      <c r="E466" s="57"/>
      <c r="F466" s="57"/>
      <c r="G466" s="26"/>
      <c r="H466" s="35"/>
    </row>
    <row r="467" spans="1:8" ht="38.25">
      <c r="A467" s="80" t="str">
        <f>DETALHADA!A124</f>
        <v>21.2</v>
      </c>
      <c r="B467" s="80" t="str">
        <f>DETALHADA!B124</f>
        <v>97912/ SINAPI</v>
      </c>
      <c r="C467" s="551" t="str">
        <f>DETALHADA!C124</f>
        <v xml:space="preserve">TRANSPORTE COM CAMINHÃO BASCULANTE DE 6m³, EM VIA URBANA EM LEITO NATURAL(UNIDADE M3xKM). AF 01/2018(DIST. MÁX. 5Km) </v>
      </c>
      <c r="D467" s="51"/>
      <c r="E467" s="51"/>
      <c r="F467" s="51"/>
      <c r="G467" s="58" t="s">
        <v>440</v>
      </c>
      <c r="H467" s="78">
        <f>(H464)*10</f>
        <v>947.5</v>
      </c>
    </row>
    <row r="468" spans="1:8">
      <c r="A468" s="548"/>
      <c r="B468" s="42"/>
      <c r="C468" s="589" t="s">
        <v>150</v>
      </c>
      <c r="D468" s="56"/>
      <c r="E468" s="56"/>
      <c r="F468" s="56"/>
      <c r="G468" s="271"/>
      <c r="H468" s="44"/>
    </row>
    <row r="469" spans="1:8">
      <c r="A469" s="559"/>
      <c r="B469" s="285"/>
      <c r="C469" s="599"/>
      <c r="D469" s="286"/>
      <c r="E469" s="286"/>
      <c r="F469" s="286"/>
      <c r="G469" s="287"/>
      <c r="H469" s="281"/>
    </row>
    <row r="470" spans="1:8">
      <c r="A470" s="47" t="str">
        <f>DETALHADA!A125</f>
        <v>22.0</v>
      </c>
      <c r="B470" s="48"/>
      <c r="C470" s="733" t="s">
        <v>323</v>
      </c>
      <c r="D470" s="734"/>
      <c r="E470" s="734"/>
      <c r="F470" s="734"/>
      <c r="G470" s="734"/>
      <c r="H470" s="735"/>
    </row>
    <row r="471" spans="1:8">
      <c r="A471" s="549"/>
      <c r="B471" s="52"/>
      <c r="C471" s="588"/>
      <c r="D471" s="53"/>
      <c r="E471" s="53"/>
      <c r="F471" s="53"/>
      <c r="G471" s="280"/>
      <c r="H471" s="63"/>
    </row>
    <row r="472" spans="1:8" ht="25.5">
      <c r="A472" s="80" t="str">
        <f>DETALHADA!A126</f>
        <v>22.1</v>
      </c>
      <c r="B472" s="80" t="str">
        <f>DETALHADA!B126</f>
        <v>79472/SINAPI</v>
      </c>
      <c r="C472" s="551" t="str">
        <f>DETALHADA!C126</f>
        <v xml:space="preserve"> REGULARIZAÇÃO DE SUPERFÍCIES EM TERRA COM MOTONIVELADOR</v>
      </c>
      <c r="D472" s="51"/>
      <c r="E472" s="51"/>
      <c r="F472" s="51"/>
      <c r="G472" s="36" t="s">
        <v>14</v>
      </c>
      <c r="H472" s="78">
        <f>H449</f>
        <v>463.98</v>
      </c>
    </row>
    <row r="473" spans="1:8">
      <c r="A473" s="548"/>
      <c r="B473" s="42"/>
      <c r="C473" s="605" t="s">
        <v>152</v>
      </c>
      <c r="D473" s="43"/>
      <c r="E473" s="43"/>
      <c r="F473" s="43"/>
      <c r="G473" s="271"/>
      <c r="H473" s="44"/>
    </row>
    <row r="474" spans="1:8">
      <c r="A474" s="560"/>
      <c r="B474" s="279"/>
      <c r="C474" s="279"/>
      <c r="D474" s="279"/>
      <c r="E474" s="279"/>
      <c r="F474" s="279"/>
      <c r="G474" s="285"/>
      <c r="H474" s="289"/>
    </row>
    <row r="475" spans="1:8" ht="38.25">
      <c r="A475" s="80" t="str">
        <f>DETALHADA!A127</f>
        <v>22.2</v>
      </c>
      <c r="B475" s="80" t="str">
        <f>DETALHADA!B127</f>
        <v>COMP 5</v>
      </c>
      <c r="C475" s="551" t="str">
        <f>DETALHADA!C127</f>
        <v>PAVIMENTAÇÃO EM PARALELEPÍPEDO SOBRE COLCHÃO DE AREIA, REJUNTADO COM ARGA-MASSA DE CIMENTO E AREIA NO TRAÇO 1:7</v>
      </c>
      <c r="D475" s="51"/>
      <c r="E475" s="51"/>
      <c r="F475" s="51"/>
      <c r="G475" s="58" t="s">
        <v>14</v>
      </c>
      <c r="H475" s="78">
        <f>H472</f>
        <v>463.98</v>
      </c>
    </row>
    <row r="476" spans="1:8">
      <c r="A476" s="560"/>
      <c r="B476" s="279"/>
      <c r="C476" s="606" t="s">
        <v>153</v>
      </c>
      <c r="D476" s="279"/>
      <c r="E476" s="279"/>
      <c r="F476" s="279"/>
      <c r="G476" s="279"/>
      <c r="H476" s="289"/>
    </row>
    <row r="477" spans="1:8">
      <c r="A477" s="560"/>
      <c r="B477" s="279"/>
      <c r="C477" s="606"/>
      <c r="D477" s="279"/>
      <c r="E477" s="279"/>
      <c r="F477" s="279"/>
      <c r="G477" s="279"/>
      <c r="H477" s="289"/>
    </row>
    <row r="478" spans="1:8" ht="51">
      <c r="A478" s="80" t="str">
        <f>DETALHADA!A128</f>
        <v>22.3</v>
      </c>
      <c r="B478" s="80" t="str">
        <f>DETALHADA!B128</f>
        <v>94273/SINAPI</v>
      </c>
      <c r="C478" s="551" t="str">
        <f>DETALHADA!C128</f>
        <v xml:space="preserve"> ASSENTAMENTO DE GUIA (MEIO-FIO), CONFECCIONADA EM CONCRETO PRÉ-FABRICADO. DOMENSÕES 100x15x13x30 cm (comprimento x base inferior x base superior x altura), para vias urbanas (uso viário). af_06/2016</v>
      </c>
      <c r="D478" s="51"/>
      <c r="E478" s="51"/>
      <c r="F478" s="51"/>
      <c r="G478" s="58" t="s">
        <v>16</v>
      </c>
      <c r="H478" s="78">
        <f>F482</f>
        <v>154.66</v>
      </c>
    </row>
    <row r="479" spans="1:8">
      <c r="A479" s="220"/>
      <c r="B479" s="64"/>
      <c r="C479" s="31"/>
      <c r="D479" s="65"/>
      <c r="E479" s="65"/>
      <c r="F479" s="65"/>
      <c r="G479" s="66"/>
      <c r="H479" s="69"/>
    </row>
    <row r="480" spans="1:8" ht="38.25">
      <c r="A480" s="220"/>
      <c r="B480" s="64"/>
      <c r="C480" s="272" t="s">
        <v>322</v>
      </c>
      <c r="D480" s="186" t="s">
        <v>154</v>
      </c>
      <c r="E480" s="54" t="s">
        <v>155</v>
      </c>
      <c r="F480" s="290" t="s">
        <v>330</v>
      </c>
      <c r="G480" s="66"/>
      <c r="H480" s="27"/>
    </row>
    <row r="481" spans="1:8">
      <c r="A481" s="220"/>
      <c r="B481" s="64"/>
      <c r="C481" s="590" t="str">
        <f>C461</f>
        <v>RUA 7</v>
      </c>
      <c r="D481" s="189">
        <f>D452</f>
        <v>77.33</v>
      </c>
      <c r="E481" s="291">
        <v>2</v>
      </c>
      <c r="F481" s="259">
        <f>D481*E481</f>
        <v>154.66</v>
      </c>
      <c r="G481" s="66"/>
      <c r="H481" s="27"/>
    </row>
    <row r="482" spans="1:8">
      <c r="A482" s="220"/>
      <c r="B482" s="64"/>
      <c r="C482" s="31"/>
      <c r="D482" s="732" t="s">
        <v>140</v>
      </c>
      <c r="E482" s="732"/>
      <c r="F482" s="259">
        <f>SUM(F481:F481)</f>
        <v>154.66</v>
      </c>
      <c r="G482" s="66"/>
      <c r="H482" s="27"/>
    </row>
    <row r="483" spans="1:8">
      <c r="A483" s="220"/>
      <c r="B483" s="64"/>
      <c r="C483" s="31"/>
      <c r="D483" s="546"/>
      <c r="E483" s="546"/>
      <c r="F483" s="547"/>
      <c r="G483" s="66"/>
      <c r="H483" s="27"/>
    </row>
    <row r="484" spans="1:8" ht="51">
      <c r="A484" s="80" t="str">
        <f>DETALHADA!A129</f>
        <v>22.4</v>
      </c>
      <c r="B484" s="80" t="str">
        <f>DETALHADA!B129</f>
        <v>94273/SINAPI</v>
      </c>
      <c r="C484" s="551" t="str">
        <f>DETALHADA!C129</f>
        <v xml:space="preserve"> ASSENTAMENTO DE GUIA (MEIO-FIO), CONFECCIONADA EM CONCRETO PRÉ-FABRICADO. DOMENSÕES 100x15x13x30 cm (comprimento x base inferior x base superior x altura), para vias urbanas (uso viário). af_06/2016</v>
      </c>
      <c r="D484" s="51"/>
      <c r="E484" s="51"/>
      <c r="F484" s="51"/>
      <c r="G484" s="58" t="s">
        <v>16</v>
      </c>
      <c r="H484" s="78">
        <f>F488</f>
        <v>12</v>
      </c>
    </row>
    <row r="485" spans="1:8">
      <c r="A485" s="220"/>
      <c r="B485" s="64"/>
      <c r="C485" s="31"/>
      <c r="D485" s="65"/>
      <c r="E485" s="65"/>
      <c r="F485" s="65"/>
      <c r="G485" s="66"/>
      <c r="H485" s="69"/>
    </row>
    <row r="486" spans="1:8" ht="38.25">
      <c r="A486" s="220"/>
      <c r="B486" s="64"/>
      <c r="C486" s="272" t="s">
        <v>322</v>
      </c>
      <c r="D486" s="186" t="s">
        <v>154</v>
      </c>
      <c r="E486" s="54" t="s">
        <v>155</v>
      </c>
      <c r="F486" s="290" t="s">
        <v>330</v>
      </c>
      <c r="G486" s="66"/>
      <c r="H486" s="27"/>
    </row>
    <row r="487" spans="1:8">
      <c r="A487" s="220"/>
      <c r="B487" s="64"/>
      <c r="C487" s="590" t="str">
        <f>C481</f>
        <v>RUA 7</v>
      </c>
      <c r="D487" s="189">
        <f>E452</f>
        <v>6</v>
      </c>
      <c r="E487" s="291">
        <v>2</v>
      </c>
      <c r="F487" s="259">
        <f>D487*E487</f>
        <v>12</v>
      </c>
      <c r="G487" s="66"/>
      <c r="H487" s="27"/>
    </row>
    <row r="488" spans="1:8">
      <c r="A488" s="220"/>
      <c r="B488" s="64"/>
      <c r="C488" s="31"/>
      <c r="D488" s="732" t="s">
        <v>140</v>
      </c>
      <c r="E488" s="732"/>
      <c r="F488" s="259">
        <f>SUM(F487:F487)</f>
        <v>12</v>
      </c>
      <c r="G488" s="66"/>
      <c r="H488" s="27"/>
    </row>
    <row r="489" spans="1:8">
      <c r="A489" s="220"/>
      <c r="B489" s="64"/>
      <c r="C489" s="31"/>
      <c r="D489" s="546"/>
      <c r="E489" s="546"/>
      <c r="F489" s="547"/>
      <c r="G489" s="66"/>
      <c r="H489" s="27"/>
    </row>
    <row r="490" spans="1:8">
      <c r="A490" s="220"/>
      <c r="B490" s="64"/>
      <c r="C490" s="31"/>
      <c r="D490" s="218"/>
      <c r="E490" s="55"/>
      <c r="F490" s="221"/>
      <c r="G490" s="66"/>
      <c r="H490" s="27"/>
    </row>
    <row r="491" spans="1:8" ht="38.25">
      <c r="A491" s="80" t="str">
        <f>DETALHADA!A130</f>
        <v>22.5</v>
      </c>
      <c r="B491" s="80" t="str">
        <f>DETALHADA!B130</f>
        <v>88629/SINAPI</v>
      </c>
      <c r="C491" s="551" t="str">
        <f>DETALHADA!C130</f>
        <v>ARGAMASSA TRACO 1:3 (EM VOLUME DE CIMENTO E AREIA ÚMIDA), PREPARO MANUAL, INCLUSO ADITIVO IMPERMEABILIZANTE</v>
      </c>
      <c r="D491" s="336"/>
      <c r="E491" s="45"/>
      <c r="F491" s="337"/>
      <c r="G491" s="338" t="s">
        <v>53</v>
      </c>
      <c r="H491" s="368">
        <v>4.8</v>
      </c>
    </row>
    <row r="492" spans="1:8">
      <c r="A492" s="220"/>
      <c r="B492" s="64"/>
      <c r="C492" s="608" t="s">
        <v>316</v>
      </c>
      <c r="D492" s="219"/>
      <c r="E492" s="33"/>
      <c r="F492" s="33"/>
      <c r="G492" s="66"/>
      <c r="H492" s="27"/>
    </row>
    <row r="493" spans="1:8">
      <c r="A493" s="562"/>
      <c r="B493" s="2"/>
      <c r="C493" s="609"/>
      <c r="D493" s="2"/>
      <c r="E493" s="2"/>
      <c r="F493" s="2"/>
      <c r="G493" s="2"/>
      <c r="H493" s="563"/>
    </row>
    <row r="494" spans="1:8" ht="25.5">
      <c r="A494" s="80" t="str">
        <f>DETALHADA!A131</f>
        <v>22.6</v>
      </c>
      <c r="B494" s="80" t="str">
        <f>DETALHADA!B131</f>
        <v>92873/SINAPI</v>
      </c>
      <c r="C494" s="551" t="str">
        <f>DETALHADA!C131</f>
        <v>LANÇAMENTO COM USO DE BALDES, ADENSAMENTO E ACABAMENTO DE CONCRETO EM ESTRUTURAS. AF_12/2019</v>
      </c>
      <c r="D494" s="336"/>
      <c r="E494" s="45"/>
      <c r="F494" s="337"/>
      <c r="G494" s="338" t="s">
        <v>53</v>
      </c>
      <c r="H494" s="368">
        <f>H491</f>
        <v>4.8</v>
      </c>
    </row>
    <row r="495" spans="1:8">
      <c r="A495" s="220"/>
      <c r="B495" s="64"/>
      <c r="C495" s="608" t="s">
        <v>316</v>
      </c>
      <c r="D495" s="219"/>
      <c r="E495" s="33"/>
      <c r="F495" s="33"/>
      <c r="G495" s="66"/>
      <c r="H495" s="27"/>
    </row>
    <row r="496" spans="1:8">
      <c r="A496" s="562"/>
      <c r="B496" s="2"/>
      <c r="C496" s="609"/>
      <c r="D496" s="2"/>
      <c r="E496" s="2"/>
      <c r="F496" s="2"/>
      <c r="G496" s="2"/>
      <c r="H496" s="563"/>
    </row>
    <row r="497" spans="1:8">
      <c r="A497" s="80" t="str">
        <f>DETALHADA!A132</f>
        <v>22.7</v>
      </c>
      <c r="B497" s="80" t="str">
        <f>DETALHADA!B132</f>
        <v>83693/SINAPI</v>
      </c>
      <c r="C497" s="551" t="str">
        <f>DETALHADA!C132</f>
        <v>CAIAÇÃO EM MEIO FIO</v>
      </c>
      <c r="D497" s="336"/>
      <c r="E497" s="45"/>
      <c r="F497" s="337"/>
      <c r="G497" s="338" t="s">
        <v>14</v>
      </c>
      <c r="H497" s="368">
        <f>ROUND((0.15+0.13+0.3)*H478,2)</f>
        <v>89.7</v>
      </c>
    </row>
    <row r="498" spans="1:8">
      <c r="A498" s="562"/>
      <c r="B498" s="2"/>
      <c r="C498" s="609"/>
      <c r="D498" s="2"/>
      <c r="E498" s="2"/>
      <c r="F498" s="2"/>
      <c r="G498" s="2"/>
      <c r="H498" s="563"/>
    </row>
    <row r="499" spans="1:8">
      <c r="A499" s="80" t="str">
        <f>DETALHADA!A133</f>
        <v>22.8</v>
      </c>
      <c r="B499" s="80" t="str">
        <f>DETALHADA!B133</f>
        <v>COMP 6</v>
      </c>
      <c r="C499" s="551" t="str">
        <f>DETALHADA!C133</f>
        <v>LIMPEZA DE RUAS (VARRIÇÃO E REMOÇÃO DE ENTULHOS)</v>
      </c>
      <c r="D499" s="51"/>
      <c r="E499" s="51"/>
      <c r="F499" s="51"/>
      <c r="G499" s="58" t="s">
        <v>135</v>
      </c>
      <c r="H499" s="78">
        <f>F503</f>
        <v>463.98</v>
      </c>
    </row>
    <row r="500" spans="1:8">
      <c r="A500" s="548"/>
      <c r="B500" s="42"/>
      <c r="C500" s="589"/>
      <c r="D500" s="43"/>
      <c r="E500" s="43"/>
      <c r="F500" s="43"/>
      <c r="G500" s="271"/>
      <c r="H500" s="44"/>
    </row>
    <row r="501" spans="1:8">
      <c r="A501" s="220"/>
      <c r="B501" s="31"/>
      <c r="C501" s="272" t="s">
        <v>136</v>
      </c>
      <c r="D501" s="32" t="s">
        <v>137</v>
      </c>
      <c r="E501" s="32" t="s">
        <v>138</v>
      </c>
      <c r="F501" s="32" t="s">
        <v>139</v>
      </c>
      <c r="G501" s="67"/>
      <c r="H501" s="35"/>
    </row>
    <row r="502" spans="1:8">
      <c r="A502" s="220"/>
      <c r="B502" s="31"/>
      <c r="C502" s="590" t="str">
        <f>C481</f>
        <v>RUA 7</v>
      </c>
      <c r="D502" s="45">
        <f>D452</f>
        <v>77.33</v>
      </c>
      <c r="E502" s="45">
        <f>E452</f>
        <v>6</v>
      </c>
      <c r="F502" s="45">
        <f>D502*E502</f>
        <v>463.98</v>
      </c>
      <c r="G502" s="67"/>
      <c r="H502" s="35"/>
    </row>
    <row r="503" spans="1:8" ht="15.75" thickBot="1">
      <c r="A503" s="550"/>
      <c r="B503" s="261"/>
      <c r="C503" s="603"/>
      <c r="D503" s="736" t="s">
        <v>140</v>
      </c>
      <c r="E503" s="737"/>
      <c r="F503" s="545">
        <f>SUM(F502:F502)</f>
        <v>463.98</v>
      </c>
      <c r="G503" s="262"/>
      <c r="H503" s="263"/>
    </row>
    <row r="504" spans="1:8" ht="21">
      <c r="A504" s="710" t="s">
        <v>91</v>
      </c>
      <c r="B504" s="711"/>
      <c r="C504" s="711"/>
      <c r="D504" s="711"/>
      <c r="E504" s="711"/>
      <c r="F504" s="711"/>
      <c r="G504" s="711"/>
      <c r="H504" s="712"/>
    </row>
    <row r="505" spans="1:8" ht="15.75">
      <c r="A505" s="713" t="s">
        <v>92</v>
      </c>
      <c r="B505" s="714"/>
      <c r="C505" s="714"/>
      <c r="D505" s="714"/>
      <c r="E505" s="714"/>
      <c r="F505" s="714"/>
      <c r="G505" s="714"/>
      <c r="H505" s="715"/>
    </row>
    <row r="506" spans="1:8" ht="16.5" thickBot="1">
      <c r="A506" s="738" t="s">
        <v>420</v>
      </c>
      <c r="B506" s="739"/>
      <c r="C506" s="739"/>
      <c r="D506" s="739"/>
      <c r="E506" s="739"/>
      <c r="F506" s="739"/>
      <c r="G506" s="739"/>
      <c r="H506" s="740"/>
    </row>
    <row r="507" spans="1:8">
      <c r="A507" s="722" t="s">
        <v>93</v>
      </c>
      <c r="B507" s="723"/>
      <c r="C507" s="723"/>
      <c r="D507" s="723"/>
      <c r="E507" s="723"/>
      <c r="F507" s="723"/>
      <c r="G507" s="611"/>
      <c r="H507" s="554"/>
    </row>
    <row r="508" spans="1:8">
      <c r="A508" s="353" t="s">
        <v>94</v>
      </c>
      <c r="B508" s="25"/>
      <c r="C508" s="584"/>
      <c r="D508" s="25"/>
      <c r="E508" s="279"/>
      <c r="F508" s="25"/>
      <c r="G508" s="279"/>
      <c r="H508" s="332"/>
    </row>
    <row r="509" spans="1:8">
      <c r="A509" s="353" t="str">
        <f>A445</f>
        <v>Município: Teotônio Vilela</v>
      </c>
      <c r="B509" s="25"/>
      <c r="C509" s="584"/>
      <c r="D509" s="25"/>
      <c r="E509" s="279"/>
      <c r="F509" s="25"/>
      <c r="G509" s="279"/>
      <c r="H509" s="332"/>
    </row>
    <row r="510" spans="1:8">
      <c r="A510" s="366"/>
      <c r="B510" s="31"/>
      <c r="C510" s="585"/>
      <c r="D510" s="53"/>
      <c r="E510" s="33"/>
      <c r="F510" s="33"/>
      <c r="G510" s="34"/>
      <c r="H510" s="35"/>
    </row>
    <row r="511" spans="1:8">
      <c r="A511" s="28" t="str">
        <f>DETALHADA!A135</f>
        <v>23.0</v>
      </c>
      <c r="B511" s="30"/>
      <c r="C511" s="741" t="s">
        <v>2</v>
      </c>
      <c r="D511" s="741"/>
      <c r="E511" s="741"/>
      <c r="F511" s="741"/>
      <c r="G511" s="741"/>
      <c r="H511" s="742"/>
    </row>
    <row r="512" spans="1:8">
      <c r="A512" s="555"/>
      <c r="B512" s="222"/>
      <c r="C512" s="586"/>
      <c r="D512" s="265"/>
      <c r="E512" s="265"/>
      <c r="F512" s="265"/>
      <c r="G512" s="265"/>
      <c r="H512" s="266"/>
    </row>
    <row r="513" spans="1:8" ht="25.5">
      <c r="A513" s="80" t="str">
        <f>DETALHADA!A136</f>
        <v>23.1</v>
      </c>
      <c r="B513" s="80" t="str">
        <f>DETALHADA!B136</f>
        <v>78472/SINAPI</v>
      </c>
      <c r="C513" s="551" t="str">
        <f>DETALHADA!C136</f>
        <v>SERVICOS TOPOGRÁFICOS PARA PAVIMENTAÇÃO, INCLUSIVE NOTA DE SERVIÇOS, ACOM-PANHAMENTO E GREIDE</v>
      </c>
      <c r="D513" s="51"/>
      <c r="E513" s="51"/>
      <c r="F513" s="51"/>
      <c r="G513" s="58" t="s">
        <v>135</v>
      </c>
      <c r="H513" s="78">
        <f>F517</f>
        <v>466.62</v>
      </c>
    </row>
    <row r="514" spans="1:8">
      <c r="A514" s="548"/>
      <c r="B514" s="42"/>
      <c r="C514" s="589"/>
      <c r="D514" s="43"/>
      <c r="E514" s="43"/>
      <c r="F514" s="43"/>
      <c r="G514" s="271"/>
      <c r="H514" s="44"/>
    </row>
    <row r="515" spans="1:8">
      <c r="A515" s="220"/>
      <c r="B515" s="31"/>
      <c r="C515" s="272" t="s">
        <v>322</v>
      </c>
      <c r="D515" s="32" t="s">
        <v>137</v>
      </c>
      <c r="E515" s="32" t="s">
        <v>138</v>
      </c>
      <c r="F515" s="32" t="s">
        <v>139</v>
      </c>
      <c r="G515" s="67"/>
      <c r="H515" s="35"/>
    </row>
    <row r="516" spans="1:8">
      <c r="A516" s="220"/>
      <c r="B516" s="31"/>
      <c r="C516" s="590" t="str">
        <f>A506</f>
        <v>RUA 8</v>
      </c>
      <c r="D516" s="553">
        <v>77.77</v>
      </c>
      <c r="E516" s="553">
        <v>6</v>
      </c>
      <c r="F516" s="259">
        <f>ROUND(D516*E516,2)</f>
        <v>466.62</v>
      </c>
      <c r="G516" s="67"/>
      <c r="H516" s="35"/>
    </row>
    <row r="517" spans="1:8">
      <c r="A517" s="220"/>
      <c r="B517" s="31"/>
      <c r="C517" s="591"/>
      <c r="D517" s="732" t="s">
        <v>140</v>
      </c>
      <c r="E517" s="732"/>
      <c r="F517" s="46">
        <f>SUM(F516:F516)</f>
        <v>466.62</v>
      </c>
      <c r="G517" s="67"/>
      <c r="H517" s="35"/>
    </row>
    <row r="518" spans="1:8">
      <c r="A518" s="220"/>
      <c r="B518" s="31"/>
      <c r="C518" s="591"/>
      <c r="D518" s="33"/>
      <c r="E518" s="33"/>
      <c r="F518" s="33"/>
      <c r="G518" s="67"/>
      <c r="H518" s="35"/>
    </row>
    <row r="519" spans="1:8">
      <c r="A519" s="273"/>
      <c r="B519" s="274"/>
      <c r="C519" s="592"/>
      <c r="D519" s="37"/>
      <c r="E519" s="37"/>
      <c r="F519" s="37"/>
      <c r="G519" s="38"/>
      <c r="H519" s="39"/>
    </row>
    <row r="520" spans="1:8">
      <c r="A520" s="47"/>
      <c r="B520" s="48"/>
      <c r="C520" s="593" t="s">
        <v>141</v>
      </c>
      <c r="D520" s="276"/>
      <c r="E520" s="276"/>
      <c r="F520" s="276"/>
      <c r="G520" s="276"/>
      <c r="H520" s="277"/>
    </row>
    <row r="521" spans="1:8">
      <c r="A521" s="47" t="str">
        <f>DETALHADA!A137</f>
        <v>24.0</v>
      </c>
      <c r="B521" s="48"/>
      <c r="C521" s="593" t="s">
        <v>142</v>
      </c>
      <c r="D521" s="276"/>
      <c r="E521" s="276"/>
      <c r="F521" s="276"/>
      <c r="G521" s="276"/>
      <c r="H521" s="277"/>
    </row>
    <row r="522" spans="1:8">
      <c r="A522" s="220"/>
      <c r="B522" s="31"/>
      <c r="C522" s="594"/>
      <c r="D522" s="33"/>
      <c r="E522" s="33"/>
      <c r="F522" s="33"/>
      <c r="G522" s="67"/>
      <c r="H522" s="35"/>
    </row>
    <row r="523" spans="1:8" ht="38.25">
      <c r="A523" s="80" t="str">
        <f>DETALHADA!A138</f>
        <v>24.1</v>
      </c>
      <c r="B523" s="80" t="str">
        <f>DETALHADA!B138</f>
        <v>74205/1/SINAPI</v>
      </c>
      <c r="C523" s="551" t="str">
        <f>DETALHADA!C138</f>
        <v>ESCAVAÇÃO MECANICA DE MATERIAL 1ª CATEGORIA , PROVINIENTE DE CORTE DE SULEITO(C/TRATOR DE ESTEIRAS 160HP)</v>
      </c>
      <c r="D523" s="51"/>
      <c r="E523" s="51"/>
      <c r="F523" s="333"/>
      <c r="G523" s="36" t="s">
        <v>143</v>
      </c>
      <c r="H523" s="78">
        <f>D526</f>
        <v>92.93</v>
      </c>
    </row>
    <row r="524" spans="1:8">
      <c r="A524" s="548"/>
      <c r="B524" s="31"/>
      <c r="C524" s="272" t="s">
        <v>144</v>
      </c>
      <c r="D524" s="54" t="s">
        <v>145</v>
      </c>
      <c r="E524" s="33"/>
      <c r="F524" s="43"/>
      <c r="G524" s="271"/>
      <c r="H524" s="44"/>
    </row>
    <row r="525" spans="1:8">
      <c r="A525" s="220"/>
      <c r="B525" s="31"/>
      <c r="C525" s="590" t="str">
        <f>C516</f>
        <v>RUA 8</v>
      </c>
      <c r="D525" s="553">
        <v>92.93</v>
      </c>
      <c r="E525" s="279"/>
      <c r="F525" s="279"/>
      <c r="G525" s="67"/>
      <c r="H525" s="35"/>
    </row>
    <row r="526" spans="1:8">
      <c r="A526" s="220"/>
      <c r="B526" s="31"/>
      <c r="C526" s="595" t="s">
        <v>140</v>
      </c>
      <c r="D526" s="81">
        <f>SUM(D525:D525)</f>
        <v>92.93</v>
      </c>
      <c r="E526" s="279"/>
      <c r="F526" s="279"/>
      <c r="G526" s="67"/>
      <c r="H526" s="35"/>
    </row>
    <row r="527" spans="1:8">
      <c r="A527" s="549"/>
      <c r="B527" s="52"/>
      <c r="C527" s="588"/>
      <c r="D527" s="53"/>
      <c r="E527" s="53"/>
      <c r="F527" s="53"/>
      <c r="G527" s="280"/>
      <c r="H527" s="281"/>
    </row>
    <row r="528" spans="1:8">
      <c r="A528" s="49"/>
      <c r="B528" s="80"/>
      <c r="C528" s="551" t="s">
        <v>439</v>
      </c>
      <c r="D528" s="51"/>
      <c r="E528" s="51"/>
      <c r="F528" s="51"/>
      <c r="G528" s="58" t="s">
        <v>143</v>
      </c>
      <c r="H528" s="78">
        <f>H523</f>
        <v>92.93</v>
      </c>
    </row>
    <row r="529" spans="1:8">
      <c r="A529" s="548"/>
      <c r="B529" s="42"/>
      <c r="C529" s="589" t="s">
        <v>150</v>
      </c>
      <c r="D529" s="56"/>
      <c r="E529" s="56"/>
      <c r="F529" s="56"/>
      <c r="G529" s="271"/>
      <c r="H529" s="44"/>
    </row>
    <row r="530" spans="1:8">
      <c r="A530" s="220"/>
      <c r="B530" s="31"/>
      <c r="C530" s="591"/>
      <c r="D530" s="57"/>
      <c r="E530" s="57"/>
      <c r="F530" s="57"/>
      <c r="G530" s="26"/>
      <c r="H530" s="35"/>
    </row>
    <row r="531" spans="1:8" ht="38.25">
      <c r="A531" s="80" t="str">
        <f>DETALHADA!A139</f>
        <v>24.2</v>
      </c>
      <c r="B531" s="80" t="str">
        <f>DETALHADA!B139</f>
        <v>97912/ SINAPI</v>
      </c>
      <c r="C531" s="551" t="str">
        <f>DETALHADA!C139</f>
        <v xml:space="preserve">TRANSPORTE COM CAMINHÃO BASCULANTE DE 6m³, EM VIA URBANA EM LEITO NATURAL(UNIDADE M3xKM). AF 01/2018(DIST. MÁX. 5Km) </v>
      </c>
      <c r="D531" s="51"/>
      <c r="E531" s="51"/>
      <c r="F531" s="51"/>
      <c r="G531" s="58" t="s">
        <v>440</v>
      </c>
      <c r="H531" s="78">
        <f>(H528)*10</f>
        <v>929.30000000000007</v>
      </c>
    </row>
    <row r="532" spans="1:8">
      <c r="A532" s="548"/>
      <c r="B532" s="42"/>
      <c r="C532" s="589" t="s">
        <v>150</v>
      </c>
      <c r="D532" s="56"/>
      <c r="E532" s="56"/>
      <c r="F532" s="56"/>
      <c r="G532" s="271"/>
      <c r="H532" s="44"/>
    </row>
    <row r="533" spans="1:8">
      <c r="A533" s="559"/>
      <c r="B533" s="285"/>
      <c r="C533" s="599"/>
      <c r="D533" s="286"/>
      <c r="E533" s="286"/>
      <c r="F533" s="286"/>
      <c r="G533" s="287"/>
      <c r="H533" s="281"/>
    </row>
    <row r="534" spans="1:8">
      <c r="A534" s="47" t="str">
        <f>DETALHADA!A140</f>
        <v>25.0</v>
      </c>
      <c r="B534" s="48"/>
      <c r="C534" s="733" t="s">
        <v>323</v>
      </c>
      <c r="D534" s="734"/>
      <c r="E534" s="734"/>
      <c r="F534" s="734"/>
      <c r="G534" s="734"/>
      <c r="H534" s="735"/>
    </row>
    <row r="535" spans="1:8">
      <c r="A535" s="549"/>
      <c r="B535" s="52"/>
      <c r="C535" s="588"/>
      <c r="D535" s="53"/>
      <c r="E535" s="53"/>
      <c r="F535" s="53"/>
      <c r="G535" s="280"/>
      <c r="H535" s="63"/>
    </row>
    <row r="536" spans="1:8" ht="25.5">
      <c r="A536" s="80" t="str">
        <f>DETALHADA!A141</f>
        <v>25.1</v>
      </c>
      <c r="B536" s="80" t="str">
        <f>DETALHADA!B141</f>
        <v>79472/SINAPI</v>
      </c>
      <c r="C536" s="551" t="str">
        <f>DETALHADA!C141</f>
        <v xml:space="preserve"> REGULARIZAÇÃO DE SUPERFÍCIES EM TERRA COM MOTONIVELADOR</v>
      </c>
      <c r="D536" s="51"/>
      <c r="E536" s="51"/>
      <c r="F536" s="51"/>
      <c r="G536" s="36" t="s">
        <v>14</v>
      </c>
      <c r="H536" s="78">
        <f>H513</f>
        <v>466.62</v>
      </c>
    </row>
    <row r="537" spans="1:8">
      <c r="A537" s="548"/>
      <c r="B537" s="42"/>
      <c r="C537" s="605" t="s">
        <v>152</v>
      </c>
      <c r="D537" s="43"/>
      <c r="E537" s="43"/>
      <c r="F537" s="43"/>
      <c r="G537" s="271"/>
      <c r="H537" s="44"/>
    </row>
    <row r="538" spans="1:8">
      <c r="A538" s="560"/>
      <c r="B538" s="279"/>
      <c r="C538" s="279"/>
      <c r="D538" s="279"/>
      <c r="E538" s="279"/>
      <c r="F538" s="279"/>
      <c r="G538" s="285"/>
      <c r="H538" s="289"/>
    </row>
    <row r="539" spans="1:8" ht="38.25">
      <c r="A539" s="80" t="str">
        <f>DETALHADA!A142</f>
        <v>25.2</v>
      </c>
      <c r="B539" s="80" t="str">
        <f>DETALHADA!B142</f>
        <v>COMP 5</v>
      </c>
      <c r="C539" s="551" t="str">
        <f>DETALHADA!C142</f>
        <v>PAVIMENTAÇÃO EM PARALELEPÍPEDO SOBRE COLCHÃO DE AREIA, REJUNTADO COM ARGA-MASSA DE CIMENTO E AREIA NO TRAÇO 1:6</v>
      </c>
      <c r="D539" s="51"/>
      <c r="E539" s="51"/>
      <c r="F539" s="51"/>
      <c r="G539" s="58" t="s">
        <v>14</v>
      </c>
      <c r="H539" s="78">
        <f>H536</f>
        <v>466.62</v>
      </c>
    </row>
    <row r="540" spans="1:8">
      <c r="A540" s="560"/>
      <c r="B540" s="279"/>
      <c r="C540" s="606" t="s">
        <v>153</v>
      </c>
      <c r="D540" s="279"/>
      <c r="E540" s="279"/>
      <c r="F540" s="279"/>
      <c r="G540" s="279"/>
      <c r="H540" s="289"/>
    </row>
    <row r="541" spans="1:8">
      <c r="A541" s="560"/>
      <c r="B541" s="279"/>
      <c r="C541" s="606"/>
      <c r="D541" s="279"/>
      <c r="E541" s="279"/>
      <c r="F541" s="279"/>
      <c r="G541" s="279"/>
      <c r="H541" s="289"/>
    </row>
    <row r="542" spans="1:8" ht="51">
      <c r="A542" s="80" t="str">
        <f>DETALHADA!A143</f>
        <v>25.3</v>
      </c>
      <c r="B542" s="80" t="str">
        <f>DETALHADA!B143</f>
        <v>94273/SINAPI</v>
      </c>
      <c r="C542" s="551" t="str">
        <f>DETALHADA!C143</f>
        <v xml:space="preserve"> ASSENTAMENTO DE GUIA (MEIO-FIO), CONFECCIONADA EM CONCRETO PRÉ-FABRICADO. DOMENSÕES 100x15x13x30 cm (comprimento x base inferior x base superior x altura), para vias urbanas (uso viário). af_06/2016</v>
      </c>
      <c r="D542" s="51"/>
      <c r="E542" s="51"/>
      <c r="F542" s="51"/>
      <c r="G542" s="58" t="s">
        <v>16</v>
      </c>
      <c r="H542" s="78">
        <f>F546</f>
        <v>155.54</v>
      </c>
    </row>
    <row r="543" spans="1:8">
      <c r="A543" s="220"/>
      <c r="B543" s="64"/>
      <c r="C543" s="31"/>
      <c r="D543" s="65"/>
      <c r="E543" s="65"/>
      <c r="F543" s="65"/>
      <c r="G543" s="66"/>
      <c r="H543" s="69"/>
    </row>
    <row r="544" spans="1:8" ht="38.25">
      <c r="A544" s="220"/>
      <c r="B544" s="64"/>
      <c r="C544" s="272" t="s">
        <v>322</v>
      </c>
      <c r="D544" s="186" t="s">
        <v>154</v>
      </c>
      <c r="E544" s="54" t="s">
        <v>155</v>
      </c>
      <c r="F544" s="290" t="s">
        <v>330</v>
      </c>
      <c r="G544" s="66"/>
      <c r="H544" s="27"/>
    </row>
    <row r="545" spans="1:8">
      <c r="A545" s="220"/>
      <c r="B545" s="64"/>
      <c r="C545" s="590" t="str">
        <f>C525</f>
        <v>RUA 8</v>
      </c>
      <c r="D545" s="189">
        <f>D516</f>
        <v>77.77</v>
      </c>
      <c r="E545" s="291">
        <v>2</v>
      </c>
      <c r="F545" s="259">
        <f>D545*E545</f>
        <v>155.54</v>
      </c>
      <c r="G545" s="66"/>
      <c r="H545" s="27"/>
    </row>
    <row r="546" spans="1:8">
      <c r="A546" s="220"/>
      <c r="B546" s="64"/>
      <c r="C546" s="31"/>
      <c r="D546" s="732" t="s">
        <v>140</v>
      </c>
      <c r="E546" s="732"/>
      <c r="F546" s="259">
        <f>SUM(F545:F545)</f>
        <v>155.54</v>
      </c>
      <c r="G546" s="66"/>
      <c r="H546" s="27"/>
    </row>
    <row r="547" spans="1:8">
      <c r="A547" s="220"/>
      <c r="B547" s="64"/>
      <c r="C547" s="31"/>
      <c r="D547" s="546"/>
      <c r="E547" s="546"/>
      <c r="F547" s="547"/>
      <c r="G547" s="66"/>
      <c r="H547" s="27"/>
    </row>
    <row r="548" spans="1:8" ht="51">
      <c r="A548" s="80" t="str">
        <f>DETALHADA!A144</f>
        <v>25.4</v>
      </c>
      <c r="B548" s="80" t="str">
        <f>DETALHADA!B144</f>
        <v>94273/SINAPI</v>
      </c>
      <c r="C548" s="551" t="str">
        <f>DETALHADA!C144</f>
        <v xml:space="preserve"> ASSENTAMENTO DE GUIA (MEIO-FIO), CONFECCIONADA EM CONCRETO PRÉ-FABRICADO. DOMENSÕES 100x15x13x30 cm (comprimento x base inferior x base superior x altura), para vias urbanas (uso viário). af_06/2016</v>
      </c>
      <c r="D548" s="51"/>
      <c r="E548" s="51"/>
      <c r="F548" s="51"/>
      <c r="G548" s="58" t="s">
        <v>16</v>
      </c>
      <c r="H548" s="78">
        <f>F552</f>
        <v>12</v>
      </c>
    </row>
    <row r="549" spans="1:8">
      <c r="A549" s="220"/>
      <c r="B549" s="64"/>
      <c r="C549" s="31"/>
      <c r="D549" s="65"/>
      <c r="E549" s="65"/>
      <c r="F549" s="65"/>
      <c r="G549" s="66"/>
      <c r="H549" s="69"/>
    </row>
    <row r="550" spans="1:8" ht="38.25">
      <c r="A550" s="220"/>
      <c r="B550" s="64"/>
      <c r="C550" s="272" t="s">
        <v>322</v>
      </c>
      <c r="D550" s="186" t="s">
        <v>154</v>
      </c>
      <c r="E550" s="54" t="s">
        <v>155</v>
      </c>
      <c r="F550" s="290" t="s">
        <v>330</v>
      </c>
      <c r="G550" s="66"/>
      <c r="H550" s="27"/>
    </row>
    <row r="551" spans="1:8">
      <c r="A551" s="220"/>
      <c r="B551" s="64"/>
      <c r="C551" s="590" t="str">
        <f>C545</f>
        <v>RUA 8</v>
      </c>
      <c r="D551" s="189">
        <f>E516</f>
        <v>6</v>
      </c>
      <c r="E551" s="291">
        <v>2</v>
      </c>
      <c r="F551" s="259">
        <f>D551*E551</f>
        <v>12</v>
      </c>
      <c r="G551" s="66"/>
      <c r="H551" s="27"/>
    </row>
    <row r="552" spans="1:8">
      <c r="A552" s="220"/>
      <c r="B552" s="64"/>
      <c r="C552" s="31"/>
      <c r="D552" s="732" t="s">
        <v>140</v>
      </c>
      <c r="E552" s="732"/>
      <c r="F552" s="259">
        <f>SUM(F551:F551)</f>
        <v>12</v>
      </c>
      <c r="G552" s="66"/>
      <c r="H552" s="27"/>
    </row>
    <row r="553" spans="1:8">
      <c r="A553" s="220"/>
      <c r="B553" s="64"/>
      <c r="C553" s="31"/>
      <c r="D553" s="546"/>
      <c r="E553" s="546"/>
      <c r="F553" s="547"/>
      <c r="G553" s="66"/>
      <c r="H553" s="27"/>
    </row>
    <row r="554" spans="1:8">
      <c r="A554" s="220"/>
      <c r="B554" s="64"/>
      <c r="C554" s="31"/>
      <c r="D554" s="218"/>
      <c r="E554" s="55"/>
      <c r="F554" s="221"/>
      <c r="G554" s="66"/>
      <c r="H554" s="27"/>
    </row>
    <row r="555" spans="1:8" ht="38.25">
      <c r="A555" s="80" t="str">
        <f>DETALHADA!A145</f>
        <v>25.5</v>
      </c>
      <c r="B555" s="80" t="str">
        <f>DETALHADA!B145</f>
        <v>88629/SINAPI</v>
      </c>
      <c r="C555" s="551" t="str">
        <f>DETALHADA!C145</f>
        <v>ARGAMASSA TRACO 1:3 (EM VOLUME DE CIMENTO E AREIA ÚMIDA), PREPARO MANUAL, INCLUSO ADITIVO IMPERMEABILIZANTE</v>
      </c>
      <c r="D555" s="336"/>
      <c r="E555" s="45"/>
      <c r="F555" s="337"/>
      <c r="G555" s="338" t="s">
        <v>53</v>
      </c>
      <c r="H555" s="368">
        <v>3.6</v>
      </c>
    </row>
    <row r="556" spans="1:8">
      <c r="A556" s="220"/>
      <c r="B556" s="64"/>
      <c r="C556" s="608" t="s">
        <v>316</v>
      </c>
      <c r="D556" s="219"/>
      <c r="E556" s="33"/>
      <c r="F556" s="33"/>
      <c r="G556" s="66"/>
      <c r="H556" s="27"/>
    </row>
    <row r="557" spans="1:8">
      <c r="A557" s="562"/>
      <c r="B557" s="2"/>
      <c r="C557" s="609"/>
      <c r="D557" s="2"/>
      <c r="E557" s="2"/>
      <c r="F557" s="2"/>
      <c r="G557" s="2"/>
      <c r="H557" s="563"/>
    </row>
    <row r="558" spans="1:8" ht="25.5">
      <c r="A558" s="80" t="str">
        <f>DETALHADA!A146</f>
        <v>25.6</v>
      </c>
      <c r="B558" s="80" t="str">
        <f>DETALHADA!B146</f>
        <v>92873/SINAPI</v>
      </c>
      <c r="C558" s="551" t="str">
        <f>DETALHADA!C146</f>
        <v>LANÇAMENTO COM USO DE BALDES, ADENSAMENTO E ACABAMENTO DE CONCRETO EM ESTRUTURAS. AF_12/2018</v>
      </c>
      <c r="D558" s="336"/>
      <c r="E558" s="45"/>
      <c r="F558" s="337"/>
      <c r="G558" s="338" t="s">
        <v>53</v>
      </c>
      <c r="H558" s="368">
        <f>H555</f>
        <v>3.6</v>
      </c>
    </row>
    <row r="559" spans="1:8">
      <c r="A559" s="220"/>
      <c r="B559" s="64"/>
      <c r="C559" s="608" t="s">
        <v>316</v>
      </c>
      <c r="D559" s="219"/>
      <c r="E559" s="33"/>
      <c r="F559" s="33"/>
      <c r="G559" s="66"/>
      <c r="H559" s="27"/>
    </row>
    <row r="560" spans="1:8">
      <c r="A560" s="562"/>
      <c r="B560" s="2"/>
      <c r="C560" s="609"/>
      <c r="D560" s="2"/>
      <c r="E560" s="2"/>
      <c r="F560" s="2"/>
      <c r="G560" s="2"/>
      <c r="H560" s="563"/>
    </row>
    <row r="561" spans="1:8">
      <c r="A561" s="80" t="str">
        <f>DETALHADA!A147</f>
        <v>25.7</v>
      </c>
      <c r="B561" s="80" t="str">
        <f>DETALHADA!B147</f>
        <v>83693/SINAPI</v>
      </c>
      <c r="C561" s="551" t="str">
        <f>DETALHADA!C147</f>
        <v>CAIAÇÃO EM MEIO FIO</v>
      </c>
      <c r="D561" s="336"/>
      <c r="E561" s="45"/>
      <c r="F561" s="337"/>
      <c r="G561" s="338" t="s">
        <v>14</v>
      </c>
      <c r="H561" s="368">
        <f>ROUND((0.15+0.13+0.3)*H542,2)</f>
        <v>90.21</v>
      </c>
    </row>
    <row r="562" spans="1:8">
      <c r="A562" s="562"/>
      <c r="B562" s="2"/>
      <c r="C562" s="609"/>
      <c r="D562" s="2"/>
      <c r="E562" s="2"/>
      <c r="F562" s="2"/>
      <c r="G562" s="2"/>
      <c r="H562" s="563"/>
    </row>
    <row r="563" spans="1:8">
      <c r="A563" s="80" t="str">
        <f>DETALHADA!A148</f>
        <v>25.8</v>
      </c>
      <c r="B563" s="80" t="str">
        <f>DETALHADA!B148</f>
        <v>COMP 6</v>
      </c>
      <c r="C563" s="551" t="str">
        <f>DETALHADA!C148</f>
        <v>LIMPEZA DE RUAS (VARRIÇÃO E REMOÇÃO DE ENTULHOS)</v>
      </c>
      <c r="D563" s="51"/>
      <c r="E563" s="51"/>
      <c r="F563" s="51"/>
      <c r="G563" s="58" t="s">
        <v>135</v>
      </c>
      <c r="H563" s="613">
        <f>F567</f>
        <v>466.62</v>
      </c>
    </row>
    <row r="564" spans="1:8">
      <c r="A564" s="548"/>
      <c r="B564" s="42"/>
      <c r="C564" s="589"/>
      <c r="D564" s="43"/>
      <c r="E564" s="43"/>
      <c r="F564" s="43"/>
      <c r="G564" s="271"/>
      <c r="H564" s="44"/>
    </row>
    <row r="565" spans="1:8">
      <c r="A565" s="220"/>
      <c r="B565" s="31"/>
      <c r="C565" s="272" t="s">
        <v>136</v>
      </c>
      <c r="D565" s="32" t="s">
        <v>137</v>
      </c>
      <c r="E565" s="32" t="s">
        <v>138</v>
      </c>
      <c r="F565" s="32" t="s">
        <v>139</v>
      </c>
      <c r="G565" s="67"/>
      <c r="H565" s="35"/>
    </row>
    <row r="566" spans="1:8">
      <c r="A566" s="220"/>
      <c r="B566" s="31"/>
      <c r="C566" s="590" t="str">
        <f>C545</f>
        <v>RUA 8</v>
      </c>
      <c r="D566" s="45">
        <f>D516</f>
        <v>77.77</v>
      </c>
      <c r="E566" s="45">
        <f>E516</f>
        <v>6</v>
      </c>
      <c r="F566" s="45">
        <f>D566*E566</f>
        <v>466.62</v>
      </c>
      <c r="G566" s="67"/>
      <c r="H566" s="35"/>
    </row>
    <row r="567" spans="1:8" ht="15.75" thickBot="1">
      <c r="A567" s="550"/>
      <c r="B567" s="261"/>
      <c r="C567" s="603"/>
      <c r="D567" s="736" t="s">
        <v>140</v>
      </c>
      <c r="E567" s="737"/>
      <c r="F567" s="545">
        <f>SUM(F566:F566)</f>
        <v>466.62</v>
      </c>
      <c r="G567" s="262"/>
      <c r="H567" s="263"/>
    </row>
    <row r="568" spans="1:8" ht="21">
      <c r="A568" s="710" t="s">
        <v>91</v>
      </c>
      <c r="B568" s="711"/>
      <c r="C568" s="711"/>
      <c r="D568" s="711"/>
      <c r="E568" s="711"/>
      <c r="F568" s="711"/>
      <c r="G568" s="711"/>
      <c r="H568" s="712"/>
    </row>
    <row r="569" spans="1:8" ht="15.75">
      <c r="A569" s="713" t="s">
        <v>92</v>
      </c>
      <c r="B569" s="714"/>
      <c r="C569" s="714"/>
      <c r="D569" s="714"/>
      <c r="E569" s="714"/>
      <c r="F569" s="714"/>
      <c r="G569" s="714"/>
      <c r="H569" s="715"/>
    </row>
    <row r="570" spans="1:8" ht="16.5" thickBot="1">
      <c r="A570" s="738" t="s">
        <v>446</v>
      </c>
      <c r="B570" s="739"/>
      <c r="C570" s="739"/>
      <c r="D570" s="739"/>
      <c r="E570" s="739"/>
      <c r="F570" s="739"/>
      <c r="G570" s="739"/>
      <c r="H570" s="740"/>
    </row>
    <row r="571" spans="1:8">
      <c r="A571" s="722" t="s">
        <v>93</v>
      </c>
      <c r="B571" s="723"/>
      <c r="C571" s="723"/>
      <c r="D571" s="723"/>
      <c r="E571" s="723"/>
      <c r="F571" s="723"/>
      <c r="G571" s="611"/>
      <c r="H571" s="554"/>
    </row>
    <row r="572" spans="1:8">
      <c r="A572" s="353" t="s">
        <v>94</v>
      </c>
      <c r="B572" s="25"/>
      <c r="C572" s="584"/>
      <c r="D572" s="25"/>
      <c r="E572" s="279"/>
      <c r="F572" s="25"/>
      <c r="G572" s="279"/>
      <c r="H572" s="332"/>
    </row>
    <row r="573" spans="1:8">
      <c r="A573" s="353" t="str">
        <f>A509</f>
        <v>Município: Teotônio Vilela</v>
      </c>
      <c r="B573" s="25"/>
      <c r="C573" s="584"/>
      <c r="D573" s="25"/>
      <c r="E573" s="279"/>
      <c r="F573" s="25"/>
      <c r="G573" s="279"/>
      <c r="H573" s="332"/>
    </row>
    <row r="574" spans="1:8">
      <c r="A574" s="366"/>
      <c r="B574" s="31"/>
      <c r="C574" s="585"/>
      <c r="D574" s="53"/>
      <c r="E574" s="33"/>
      <c r="F574" s="33"/>
      <c r="G574" s="34"/>
      <c r="H574" s="35"/>
    </row>
    <row r="575" spans="1:8">
      <c r="A575" s="28" t="str">
        <f>DETALHADA!A150</f>
        <v>26.0</v>
      </c>
      <c r="B575" s="30"/>
      <c r="C575" s="741" t="s">
        <v>2</v>
      </c>
      <c r="D575" s="741"/>
      <c r="E575" s="741"/>
      <c r="F575" s="741"/>
      <c r="G575" s="741"/>
      <c r="H575" s="742"/>
    </row>
    <row r="576" spans="1:8">
      <c r="A576" s="555"/>
      <c r="B576" s="222"/>
      <c r="C576" s="586"/>
      <c r="D576" s="265"/>
      <c r="E576" s="265"/>
      <c r="F576" s="265"/>
      <c r="G576" s="265"/>
      <c r="H576" s="266"/>
    </row>
    <row r="577" spans="1:8" ht="25.5">
      <c r="A577" s="80" t="str">
        <f>DETALHADA!A151</f>
        <v>26.1</v>
      </c>
      <c r="B577" s="80" t="str">
        <f>DETALHADA!B151</f>
        <v>78472/SINAPI</v>
      </c>
      <c r="C577" s="551" t="str">
        <f>DETALHADA!C151</f>
        <v>SERVICOS TOPOGRÁFICOS PARA PAVIMENTAÇÃO, INCLUSIVE NOTA DE SERVIÇOS, ACOM-PANHAMENTO E GREIDE</v>
      </c>
      <c r="D577" s="51"/>
      <c r="E577" s="51"/>
      <c r="F577" s="51"/>
      <c r="G577" s="58" t="s">
        <v>135</v>
      </c>
      <c r="H577" s="78">
        <f>F581</f>
        <v>405</v>
      </c>
    </row>
    <row r="578" spans="1:8">
      <c r="A578" s="548"/>
      <c r="B578" s="42"/>
      <c r="C578" s="589"/>
      <c r="D578" s="43"/>
      <c r="E578" s="43"/>
      <c r="F578" s="43"/>
      <c r="G578" s="271"/>
      <c r="H578" s="44"/>
    </row>
    <row r="579" spans="1:8">
      <c r="A579" s="220"/>
      <c r="B579" s="31"/>
      <c r="C579" s="272" t="s">
        <v>322</v>
      </c>
      <c r="D579" s="32" t="s">
        <v>137</v>
      </c>
      <c r="E579" s="32" t="s">
        <v>138</v>
      </c>
      <c r="F579" s="32" t="s">
        <v>139</v>
      </c>
      <c r="G579" s="67"/>
      <c r="H579" s="35"/>
    </row>
    <row r="580" spans="1:8">
      <c r="A580" s="220"/>
      <c r="B580" s="31"/>
      <c r="C580" s="590" t="str">
        <f>A570</f>
        <v>RUA 9</v>
      </c>
      <c r="D580" s="553">
        <v>67.5</v>
      </c>
      <c r="E580" s="553">
        <v>6</v>
      </c>
      <c r="F580" s="259">
        <f>ROUND(D580*E580,2)</f>
        <v>405</v>
      </c>
      <c r="G580" s="67"/>
      <c r="H580" s="35"/>
    </row>
    <row r="581" spans="1:8">
      <c r="A581" s="220"/>
      <c r="B581" s="31"/>
      <c r="C581" s="591"/>
      <c r="D581" s="732" t="s">
        <v>140</v>
      </c>
      <c r="E581" s="732"/>
      <c r="F581" s="46">
        <f>SUM(F580:F580)</f>
        <v>405</v>
      </c>
      <c r="G581" s="67"/>
      <c r="H581" s="35"/>
    </row>
    <row r="582" spans="1:8">
      <c r="A582" s="220"/>
      <c r="B582" s="31"/>
      <c r="C582" s="591"/>
      <c r="D582" s="33"/>
      <c r="E582" s="33"/>
      <c r="F582" s="33"/>
      <c r="G582" s="67"/>
      <c r="H582" s="35"/>
    </row>
    <row r="583" spans="1:8">
      <c r="A583" s="273"/>
      <c r="B583" s="274"/>
      <c r="C583" s="592"/>
      <c r="D583" s="37"/>
      <c r="E583" s="37"/>
      <c r="F583" s="37"/>
      <c r="G583" s="38"/>
      <c r="H583" s="39"/>
    </row>
    <row r="584" spans="1:8">
      <c r="A584" s="47"/>
      <c r="B584" s="48"/>
      <c r="C584" s="593" t="s">
        <v>141</v>
      </c>
      <c r="D584" s="276"/>
      <c r="E584" s="276"/>
      <c r="F584" s="276"/>
      <c r="G584" s="276"/>
      <c r="H584" s="277"/>
    </row>
    <row r="585" spans="1:8">
      <c r="A585" s="47" t="str">
        <f>DETALHADA!A152</f>
        <v>27.0</v>
      </c>
      <c r="B585" s="48"/>
      <c r="C585" s="593" t="s">
        <v>142</v>
      </c>
      <c r="D585" s="276"/>
      <c r="E585" s="276"/>
      <c r="F585" s="276"/>
      <c r="G585" s="276"/>
      <c r="H585" s="277"/>
    </row>
    <row r="586" spans="1:8">
      <c r="A586" s="220"/>
      <c r="B586" s="31"/>
      <c r="C586" s="594"/>
      <c r="D586" s="33"/>
      <c r="E586" s="33"/>
      <c r="F586" s="33"/>
      <c r="G586" s="67"/>
      <c r="H586" s="35"/>
    </row>
    <row r="587" spans="1:8" ht="38.25">
      <c r="A587" s="80" t="str">
        <f>DETALHADA!A153</f>
        <v>27.1</v>
      </c>
      <c r="B587" s="80" t="str">
        <f>DETALHADA!B153</f>
        <v>74205/1/SINAPI</v>
      </c>
      <c r="C587" s="551" t="str">
        <f>DETALHADA!C153</f>
        <v>ESCAVAÇÃO MECANICA DE MATERIAL 1ª CATEGORIA , PROVINIENTE DE CORTE DE SULEITO(C/TRATOR DE ESTEIRAS 160HP)</v>
      </c>
      <c r="D587" s="51"/>
      <c r="E587" s="51"/>
      <c r="F587" s="333"/>
      <c r="G587" s="36" t="s">
        <v>143</v>
      </c>
      <c r="H587" s="78">
        <f>D590</f>
        <v>59.43</v>
      </c>
    </row>
    <row r="588" spans="1:8">
      <c r="A588" s="548"/>
      <c r="B588" s="31"/>
      <c r="C588" s="272" t="s">
        <v>144</v>
      </c>
      <c r="D588" s="54" t="s">
        <v>145</v>
      </c>
      <c r="E588" s="33"/>
      <c r="F588" s="43"/>
      <c r="G588" s="271"/>
      <c r="H588" s="44"/>
    </row>
    <row r="589" spans="1:8">
      <c r="A589" s="220"/>
      <c r="B589" s="31"/>
      <c r="C589" s="590" t="str">
        <f>C580</f>
        <v>RUA 9</v>
      </c>
      <c r="D589" s="553">
        <v>59.43</v>
      </c>
      <c r="E589" s="279"/>
      <c r="F589" s="279"/>
      <c r="G589" s="67"/>
      <c r="H589" s="35"/>
    </row>
    <row r="590" spans="1:8">
      <c r="A590" s="220"/>
      <c r="B590" s="31"/>
      <c r="C590" s="595" t="s">
        <v>140</v>
      </c>
      <c r="D590" s="81">
        <f>SUM(D589:D589)</f>
        <v>59.43</v>
      </c>
      <c r="E590" s="279"/>
      <c r="F590" s="279"/>
      <c r="G590" s="67"/>
      <c r="H590" s="35"/>
    </row>
    <row r="591" spans="1:8">
      <c r="A591" s="549"/>
      <c r="B591" s="52"/>
      <c r="C591" s="588"/>
      <c r="D591" s="53"/>
      <c r="E591" s="53"/>
      <c r="F591" s="53"/>
      <c r="G591" s="280"/>
      <c r="H591" s="281"/>
    </row>
    <row r="592" spans="1:8">
      <c r="A592" s="49"/>
      <c r="B592" s="80"/>
      <c r="C592" s="551" t="s">
        <v>439</v>
      </c>
      <c r="D592" s="51"/>
      <c r="E592" s="51"/>
      <c r="F592" s="51"/>
      <c r="G592" s="58" t="s">
        <v>143</v>
      </c>
      <c r="H592" s="78">
        <f>H587</f>
        <v>59.43</v>
      </c>
    </row>
    <row r="593" spans="1:8">
      <c r="A593" s="548"/>
      <c r="B593" s="42"/>
      <c r="C593" s="589" t="s">
        <v>150</v>
      </c>
      <c r="D593" s="56"/>
      <c r="E593" s="56"/>
      <c r="F593" s="56"/>
      <c r="G593" s="271"/>
      <c r="H593" s="44"/>
    </row>
    <row r="594" spans="1:8">
      <c r="A594" s="220"/>
      <c r="B594" s="31"/>
      <c r="C594" s="591"/>
      <c r="D594" s="57"/>
      <c r="E594" s="57"/>
      <c r="F594" s="57"/>
      <c r="G594" s="26"/>
      <c r="H594" s="35"/>
    </row>
    <row r="595" spans="1:8" ht="38.25">
      <c r="A595" s="80" t="str">
        <f>DETALHADA!A154</f>
        <v>27.2</v>
      </c>
      <c r="B595" s="80" t="str">
        <f>DETALHADA!B154</f>
        <v>97912/ SINAPI</v>
      </c>
      <c r="C595" s="551" t="str">
        <f>DETALHADA!C154</f>
        <v xml:space="preserve">TRANSPORTE COM CAMINHÃO BASCULANTE DE 6m³, EM VIA URBANA EM LEITO NATURAL(UNIDADE M3xKM). AF 01/2018(DIST. MÁX. 5Km) </v>
      </c>
      <c r="D595" s="51"/>
      <c r="E595" s="51"/>
      <c r="F595" s="51"/>
      <c r="G595" s="58" t="s">
        <v>440</v>
      </c>
      <c r="H595" s="78">
        <f>(H592)*10</f>
        <v>594.29999999999995</v>
      </c>
    </row>
    <row r="596" spans="1:8">
      <c r="A596" s="548"/>
      <c r="B596" s="42"/>
      <c r="C596" s="589" t="s">
        <v>150</v>
      </c>
      <c r="D596" s="56"/>
      <c r="E596" s="56"/>
      <c r="F596" s="56"/>
      <c r="G596" s="271"/>
      <c r="H596" s="44"/>
    </row>
    <row r="597" spans="1:8">
      <c r="A597" s="559"/>
      <c r="B597" s="285"/>
      <c r="C597" s="599"/>
      <c r="D597" s="286"/>
      <c r="E597" s="286"/>
      <c r="F597" s="286"/>
      <c r="G597" s="287"/>
      <c r="H597" s="281"/>
    </row>
    <row r="598" spans="1:8">
      <c r="A598" s="47" t="str">
        <f>DETALHADA!A155</f>
        <v>28.0</v>
      </c>
      <c r="B598" s="48"/>
      <c r="C598" s="733" t="s">
        <v>323</v>
      </c>
      <c r="D598" s="734"/>
      <c r="E598" s="734"/>
      <c r="F598" s="734"/>
      <c r="G598" s="734"/>
      <c r="H598" s="735"/>
    </row>
    <row r="599" spans="1:8">
      <c r="A599" s="549"/>
      <c r="B599" s="52"/>
      <c r="C599" s="588"/>
      <c r="D599" s="53"/>
      <c r="E599" s="53"/>
      <c r="F599" s="53"/>
      <c r="G599" s="280"/>
      <c r="H599" s="63"/>
    </row>
    <row r="600" spans="1:8" ht="25.5">
      <c r="A600" s="80" t="str">
        <f>DETALHADA!A156</f>
        <v>28.1</v>
      </c>
      <c r="B600" s="80" t="str">
        <f>DETALHADA!B156</f>
        <v>79472/SINAPI</v>
      </c>
      <c r="C600" s="551" t="str">
        <f>DETALHADA!C156</f>
        <v xml:space="preserve"> REGULARIZAÇÃO DE SUPERFÍCIES EM TERRA COM MOTONIVELADOR</v>
      </c>
      <c r="D600" s="51"/>
      <c r="E600" s="51"/>
      <c r="F600" s="51"/>
      <c r="G600" s="36" t="s">
        <v>14</v>
      </c>
      <c r="H600" s="78">
        <f>H577</f>
        <v>405</v>
      </c>
    </row>
    <row r="601" spans="1:8">
      <c r="A601" s="548"/>
      <c r="B601" s="42"/>
      <c r="C601" s="605" t="s">
        <v>152</v>
      </c>
      <c r="D601" s="43"/>
      <c r="E601" s="43"/>
      <c r="F601" s="43"/>
      <c r="G601" s="271"/>
      <c r="H601" s="44"/>
    </row>
    <row r="602" spans="1:8">
      <c r="A602" s="560"/>
      <c r="B602" s="279"/>
      <c r="C602" s="279"/>
      <c r="D602" s="279"/>
      <c r="E602" s="279"/>
      <c r="F602" s="279"/>
      <c r="G602" s="285"/>
      <c r="H602" s="289"/>
    </row>
    <row r="603" spans="1:8" ht="38.25">
      <c r="A603" s="80" t="str">
        <f>DETALHADA!A157</f>
        <v>28.2</v>
      </c>
      <c r="B603" s="80" t="str">
        <f>DETALHADA!B157</f>
        <v>COMP 5</v>
      </c>
      <c r="C603" s="551" t="str">
        <f>DETALHADA!C157</f>
        <v>PAVIMENTAÇÃO EM PARALELEPÍPEDO SOBRE COLCHÃO DE AREIA, REJUNTADO COM ARGA-MASSA DE CIMENTO E AREIA NO TRAÇO 1:6</v>
      </c>
      <c r="D603" s="51"/>
      <c r="E603" s="51"/>
      <c r="F603" s="51"/>
      <c r="G603" s="58" t="s">
        <v>14</v>
      </c>
      <c r="H603" s="78">
        <f>H600</f>
        <v>405</v>
      </c>
    </row>
    <row r="604" spans="1:8">
      <c r="A604" s="560"/>
      <c r="B604" s="279"/>
      <c r="C604" s="606" t="s">
        <v>153</v>
      </c>
      <c r="D604" s="279"/>
      <c r="E604" s="279"/>
      <c r="F604" s="279"/>
      <c r="G604" s="279"/>
      <c r="H604" s="289"/>
    </row>
    <row r="605" spans="1:8">
      <c r="A605" s="560"/>
      <c r="B605" s="279"/>
      <c r="C605" s="606"/>
      <c r="D605" s="279"/>
      <c r="E605" s="279"/>
      <c r="F605" s="279"/>
      <c r="G605" s="279"/>
      <c r="H605" s="289"/>
    </row>
    <row r="606" spans="1:8" ht="51">
      <c r="A606" s="80" t="str">
        <f>DETALHADA!A158</f>
        <v>28.3</v>
      </c>
      <c r="B606" s="80" t="str">
        <f>DETALHADA!B158</f>
        <v>94273/SINAPI</v>
      </c>
      <c r="C606" s="551" t="str">
        <f>DETALHADA!C158</f>
        <v xml:space="preserve"> ASSENTAMENTO DE GUIA (MEIO-FIO), CONFECCIONADA EM CONCRETO PRÉ-FABRICADO. DOMENSÕES 100x15x13x30 cm (comprimento x base inferior x base superior x altura), para vias urbanas (uso viário). af_06/2016</v>
      </c>
      <c r="D606" s="51"/>
      <c r="E606" s="51"/>
      <c r="F606" s="51"/>
      <c r="G606" s="58" t="s">
        <v>16</v>
      </c>
      <c r="H606" s="78">
        <f>F610</f>
        <v>135</v>
      </c>
    </row>
    <row r="607" spans="1:8">
      <c r="A607" s="220"/>
      <c r="B607" s="64"/>
      <c r="C607" s="31"/>
      <c r="D607" s="65"/>
      <c r="E607" s="65"/>
      <c r="F607" s="65"/>
      <c r="G607" s="66"/>
      <c r="H607" s="69"/>
    </row>
    <row r="608" spans="1:8" ht="38.25">
      <c r="A608" s="220"/>
      <c r="B608" s="64"/>
      <c r="C608" s="272" t="s">
        <v>322</v>
      </c>
      <c r="D608" s="186" t="s">
        <v>154</v>
      </c>
      <c r="E608" s="54" t="s">
        <v>155</v>
      </c>
      <c r="F608" s="290" t="s">
        <v>330</v>
      </c>
      <c r="G608" s="66"/>
      <c r="H608" s="27"/>
    </row>
    <row r="609" spans="1:8">
      <c r="A609" s="220"/>
      <c r="B609" s="64"/>
      <c r="C609" s="590" t="str">
        <f>C589</f>
        <v>RUA 9</v>
      </c>
      <c r="D609" s="189">
        <f>D580</f>
        <v>67.5</v>
      </c>
      <c r="E609" s="291">
        <v>2</v>
      </c>
      <c r="F609" s="259">
        <f>D609*E609</f>
        <v>135</v>
      </c>
      <c r="G609" s="66"/>
      <c r="H609" s="27"/>
    </row>
    <row r="610" spans="1:8">
      <c r="A610" s="220"/>
      <c r="B610" s="64"/>
      <c r="C610" s="31"/>
      <c r="D610" s="732" t="s">
        <v>140</v>
      </c>
      <c r="E610" s="732"/>
      <c r="F610" s="259">
        <f>SUM(F609:F609)</f>
        <v>135</v>
      </c>
      <c r="G610" s="66"/>
      <c r="H610" s="27"/>
    </row>
    <row r="611" spans="1:8">
      <c r="A611" s="220"/>
      <c r="B611" s="64"/>
      <c r="C611" s="31"/>
      <c r="D611" s="546"/>
      <c r="E611" s="546"/>
      <c r="F611" s="547"/>
      <c r="G611" s="66"/>
      <c r="H611" s="27"/>
    </row>
    <row r="612" spans="1:8" ht="51">
      <c r="A612" s="80" t="str">
        <f>DETALHADA!A159</f>
        <v>28.4</v>
      </c>
      <c r="B612" s="80" t="str">
        <f>DETALHADA!B159</f>
        <v>94273/SINAPI</v>
      </c>
      <c r="C612" s="551" t="str">
        <f>DETALHADA!C159</f>
        <v xml:space="preserve"> ASSENTAMENTO DE GUIA (MEIO-FIO), CONFECCIONADA EM CONCRETO PRÉ-FABRICADO. DOMENSÕES 100x15x13x30 cm (comprimento x base inferior x base superior x altura), para vias urbanas (uso viário). af_06/2016</v>
      </c>
      <c r="D612" s="51"/>
      <c r="E612" s="51"/>
      <c r="F612" s="51"/>
      <c r="G612" s="58" t="s">
        <v>16</v>
      </c>
      <c r="H612" s="78">
        <f>F616</f>
        <v>12</v>
      </c>
    </row>
    <row r="613" spans="1:8">
      <c r="A613" s="220"/>
      <c r="B613" s="64"/>
      <c r="C613" s="31"/>
      <c r="D613" s="65"/>
      <c r="E613" s="65"/>
      <c r="F613" s="65"/>
      <c r="G613" s="66"/>
      <c r="H613" s="69"/>
    </row>
    <row r="614" spans="1:8" ht="38.25">
      <c r="A614" s="220"/>
      <c r="B614" s="64"/>
      <c r="C614" s="272" t="s">
        <v>322</v>
      </c>
      <c r="D614" s="186" t="s">
        <v>154</v>
      </c>
      <c r="E614" s="54" t="s">
        <v>155</v>
      </c>
      <c r="F614" s="290" t="s">
        <v>330</v>
      </c>
      <c r="G614" s="66"/>
      <c r="H614" s="27"/>
    </row>
    <row r="615" spans="1:8">
      <c r="A615" s="220"/>
      <c r="B615" s="64"/>
      <c r="C615" s="590" t="str">
        <f>C609</f>
        <v>RUA 9</v>
      </c>
      <c r="D615" s="189">
        <f>E580</f>
        <v>6</v>
      </c>
      <c r="E615" s="291">
        <v>2</v>
      </c>
      <c r="F615" s="259">
        <f>D615*E615</f>
        <v>12</v>
      </c>
      <c r="G615" s="66"/>
      <c r="H615" s="27"/>
    </row>
    <row r="616" spans="1:8">
      <c r="A616" s="220"/>
      <c r="B616" s="64"/>
      <c r="C616" s="31"/>
      <c r="D616" s="732" t="s">
        <v>140</v>
      </c>
      <c r="E616" s="732"/>
      <c r="F616" s="259">
        <f>SUM(F615:F615)</f>
        <v>12</v>
      </c>
      <c r="G616" s="66"/>
      <c r="H616" s="27"/>
    </row>
    <row r="617" spans="1:8">
      <c r="A617" s="220"/>
      <c r="B617" s="64"/>
      <c r="C617" s="31"/>
      <c r="D617" s="546"/>
      <c r="E617" s="546"/>
      <c r="F617" s="547"/>
      <c r="G617" s="66"/>
      <c r="H617" s="27"/>
    </row>
    <row r="618" spans="1:8">
      <c r="A618" s="220"/>
      <c r="B618" s="64"/>
      <c r="C618" s="31"/>
      <c r="D618" s="218"/>
      <c r="E618" s="55"/>
      <c r="F618" s="221"/>
      <c r="G618" s="66"/>
      <c r="H618" s="27"/>
    </row>
    <row r="619" spans="1:8" ht="38.25">
      <c r="A619" s="80" t="str">
        <f>DETALHADA!A160</f>
        <v>28.5</v>
      </c>
      <c r="B619" s="80" t="str">
        <f>DETALHADA!B160</f>
        <v>88629/SINAPI</v>
      </c>
      <c r="C619" s="551" t="str">
        <f>DETALHADA!C160</f>
        <v>ARGAMASSA TRACO 1:3 (EM VOLUME DE CIMENTO E AREIA ÚMIDA), PREPARO MANUAL, INCLUSO ADITIVO IMPERMEABILIZANTE</v>
      </c>
      <c r="D619" s="336"/>
      <c r="E619" s="45"/>
      <c r="F619" s="337"/>
      <c r="G619" s="338" t="s">
        <v>53</v>
      </c>
      <c r="H619" s="368">
        <v>3.6</v>
      </c>
    </row>
    <row r="620" spans="1:8">
      <c r="A620" s="220"/>
      <c r="B620" s="64"/>
      <c r="C620" s="608" t="s">
        <v>316</v>
      </c>
      <c r="D620" s="219"/>
      <c r="E620" s="33"/>
      <c r="F620" s="33"/>
      <c r="G620" s="66"/>
      <c r="H620" s="27"/>
    </row>
    <row r="621" spans="1:8">
      <c r="A621" s="562"/>
      <c r="B621" s="2"/>
      <c r="C621" s="609"/>
      <c r="D621" s="2"/>
      <c r="E621" s="2"/>
      <c r="F621" s="2"/>
      <c r="G621" s="2"/>
      <c r="H621" s="563"/>
    </row>
    <row r="622" spans="1:8" ht="25.5">
      <c r="A622" s="80" t="str">
        <f>DETALHADA!A161</f>
        <v>28.6</v>
      </c>
      <c r="B622" s="80" t="str">
        <f>DETALHADA!B161</f>
        <v>92873/SINAPI</v>
      </c>
      <c r="C622" s="551" t="str">
        <f>DETALHADA!C161</f>
        <v>LANÇAMENTO COM USO DE BALDES, ADENSAMENTO E ACABAMENTO DE CONCRETO EM ESTRUTURAS. AF_12/2018</v>
      </c>
      <c r="D622" s="336"/>
      <c r="E622" s="45"/>
      <c r="F622" s="337"/>
      <c r="G622" s="338" t="s">
        <v>53</v>
      </c>
      <c r="H622" s="368">
        <f>H619</f>
        <v>3.6</v>
      </c>
    </row>
    <row r="623" spans="1:8">
      <c r="A623" s="220"/>
      <c r="B623" s="64"/>
      <c r="C623" s="608" t="s">
        <v>316</v>
      </c>
      <c r="D623" s="219"/>
      <c r="E623" s="33"/>
      <c r="F623" s="33"/>
      <c r="G623" s="66"/>
      <c r="H623" s="27"/>
    </row>
    <row r="624" spans="1:8">
      <c r="A624" s="562"/>
      <c r="B624" s="2"/>
      <c r="C624" s="609"/>
      <c r="D624" s="2"/>
      <c r="E624" s="2"/>
      <c r="F624" s="2"/>
      <c r="G624" s="2"/>
      <c r="H624" s="563"/>
    </row>
    <row r="625" spans="1:8">
      <c r="A625" s="80" t="str">
        <f>DETALHADA!A162</f>
        <v>28.7</v>
      </c>
      <c r="B625" s="80" t="str">
        <f>DETALHADA!B162</f>
        <v>83693/SINAPI</v>
      </c>
      <c r="C625" s="551" t="str">
        <f>DETALHADA!C162</f>
        <v>CAIAÇÃO EM MEIO FIO</v>
      </c>
      <c r="D625" s="336"/>
      <c r="E625" s="45"/>
      <c r="F625" s="337"/>
      <c r="G625" s="338" t="s">
        <v>14</v>
      </c>
      <c r="H625" s="368">
        <f>ROUND((0.15+0.13+0.3)*H606,2)</f>
        <v>78.3</v>
      </c>
    </row>
    <row r="626" spans="1:8">
      <c r="A626" s="562"/>
      <c r="B626" s="2"/>
      <c r="C626" s="609"/>
      <c r="D626" s="2"/>
      <c r="E626" s="2"/>
      <c r="F626" s="2"/>
      <c r="G626" s="2"/>
      <c r="H626" s="563"/>
    </row>
    <row r="627" spans="1:8">
      <c r="A627" s="80" t="str">
        <f>DETALHADA!A163</f>
        <v>28.8</v>
      </c>
      <c r="B627" s="80" t="str">
        <f>DETALHADA!B163</f>
        <v>COMP 6</v>
      </c>
      <c r="C627" s="551" t="str">
        <f>DETALHADA!C163</f>
        <v>LIMPEZA DE RUAS (VARRIÇÃO E REMOÇÃO DE ENTULHOS)</v>
      </c>
      <c r="D627" s="51"/>
      <c r="E627" s="51"/>
      <c r="F627" s="51"/>
      <c r="G627" s="58" t="s">
        <v>135</v>
      </c>
      <c r="H627" s="613">
        <f>F631</f>
        <v>405</v>
      </c>
    </row>
    <row r="628" spans="1:8">
      <c r="A628" s="548"/>
      <c r="B628" s="42"/>
      <c r="C628" s="589"/>
      <c r="D628" s="43"/>
      <c r="E628" s="43"/>
      <c r="F628" s="43"/>
      <c r="G628" s="271"/>
      <c r="H628" s="44"/>
    </row>
    <row r="629" spans="1:8">
      <c r="A629" s="220"/>
      <c r="B629" s="31"/>
      <c r="C629" s="272" t="s">
        <v>136</v>
      </c>
      <c r="D629" s="32" t="s">
        <v>137</v>
      </c>
      <c r="E629" s="32" t="s">
        <v>138</v>
      </c>
      <c r="F629" s="32" t="s">
        <v>139</v>
      </c>
      <c r="G629" s="67"/>
      <c r="H629" s="35"/>
    </row>
    <row r="630" spans="1:8">
      <c r="A630" s="220"/>
      <c r="B630" s="31"/>
      <c r="C630" s="590" t="str">
        <f>C609</f>
        <v>RUA 9</v>
      </c>
      <c r="D630" s="45">
        <f>D580</f>
        <v>67.5</v>
      </c>
      <c r="E630" s="45">
        <f>E580</f>
        <v>6</v>
      </c>
      <c r="F630" s="45">
        <f>D630*E630</f>
        <v>405</v>
      </c>
      <c r="G630" s="67"/>
      <c r="H630" s="35"/>
    </row>
    <row r="631" spans="1:8" ht="15.75" thickBot="1">
      <c r="A631" s="550"/>
      <c r="B631" s="261"/>
      <c r="C631" s="603"/>
      <c r="D631" s="736" t="s">
        <v>140</v>
      </c>
      <c r="E631" s="737"/>
      <c r="F631" s="545">
        <f>SUM(F630:F630)</f>
        <v>405</v>
      </c>
      <c r="G631" s="262"/>
      <c r="H631" s="263"/>
    </row>
    <row r="632" spans="1:8" ht="21">
      <c r="A632" s="710" t="s">
        <v>91</v>
      </c>
      <c r="B632" s="711"/>
      <c r="C632" s="711"/>
      <c r="D632" s="711"/>
      <c r="E632" s="711"/>
      <c r="F632" s="711"/>
      <c r="G632" s="711"/>
      <c r="H632" s="712"/>
    </row>
    <row r="633" spans="1:8" ht="15.75">
      <c r="A633" s="713" t="s">
        <v>92</v>
      </c>
      <c r="B633" s="714"/>
      <c r="C633" s="714"/>
      <c r="D633" s="714"/>
      <c r="E633" s="714"/>
      <c r="F633" s="714"/>
      <c r="G633" s="714"/>
      <c r="H633" s="715"/>
    </row>
    <row r="634" spans="1:8" ht="16.5" thickBot="1">
      <c r="A634" s="738" t="s">
        <v>461</v>
      </c>
      <c r="B634" s="739"/>
      <c r="C634" s="739"/>
      <c r="D634" s="739"/>
      <c r="E634" s="739"/>
      <c r="F634" s="739"/>
      <c r="G634" s="739"/>
      <c r="H634" s="740"/>
    </row>
    <row r="635" spans="1:8">
      <c r="A635" s="722" t="s">
        <v>93</v>
      </c>
      <c r="B635" s="723"/>
      <c r="C635" s="723"/>
      <c r="D635" s="723"/>
      <c r="E635" s="723"/>
      <c r="F635" s="723"/>
      <c r="G635" s="611"/>
      <c r="H635" s="554"/>
    </row>
    <row r="636" spans="1:8">
      <c r="A636" s="353" t="s">
        <v>94</v>
      </c>
      <c r="B636" s="25"/>
      <c r="C636" s="584"/>
      <c r="D636" s="25"/>
      <c r="E636" s="279"/>
      <c r="F636" s="25"/>
      <c r="G636" s="279"/>
      <c r="H636" s="332"/>
    </row>
    <row r="637" spans="1:8">
      <c r="A637" s="353" t="str">
        <f>A573</f>
        <v>Município: Teotônio Vilela</v>
      </c>
      <c r="B637" s="25"/>
      <c r="C637" s="584"/>
      <c r="D637" s="25"/>
      <c r="E637" s="279"/>
      <c r="F637" s="25"/>
      <c r="G637" s="279"/>
      <c r="H637" s="332"/>
    </row>
    <row r="638" spans="1:8">
      <c r="A638" s="366"/>
      <c r="B638" s="31"/>
      <c r="C638" s="585"/>
      <c r="D638" s="53"/>
      <c r="E638" s="33"/>
      <c r="F638" s="33"/>
      <c r="G638" s="34"/>
      <c r="H638" s="35"/>
    </row>
    <row r="639" spans="1:8">
      <c r="A639" s="28" t="str">
        <f>DETALHADA!A165</f>
        <v>29.0</v>
      </c>
      <c r="B639" s="30"/>
      <c r="C639" s="741" t="s">
        <v>2</v>
      </c>
      <c r="D639" s="741"/>
      <c r="E639" s="741"/>
      <c r="F639" s="741"/>
      <c r="G639" s="741"/>
      <c r="H639" s="742"/>
    </row>
    <row r="640" spans="1:8">
      <c r="A640" s="555"/>
      <c r="B640" s="222"/>
      <c r="C640" s="586"/>
      <c r="D640" s="265"/>
      <c r="E640" s="265"/>
      <c r="F640" s="265"/>
      <c r="G640" s="265"/>
      <c r="H640" s="266"/>
    </row>
    <row r="641" spans="1:8" ht="25.5">
      <c r="A641" s="80" t="str">
        <f>DETALHADA!A166</f>
        <v>29.1</v>
      </c>
      <c r="B641" s="80" t="str">
        <f>DETALHADA!B166</f>
        <v>78472/SINAPI</v>
      </c>
      <c r="C641" s="551" t="str">
        <f>DETALHADA!C166</f>
        <v>SERVICOS TOPOGRÁFICOS PARA PAVIMENTAÇÃO, INCLUSIVE NOTA DE SERVIÇOS, ACOM-PANHAMENTO E GREIDE</v>
      </c>
      <c r="D641" s="51"/>
      <c r="E641" s="51"/>
      <c r="F641" s="51"/>
      <c r="G641" s="58" t="s">
        <v>135</v>
      </c>
      <c r="H641" s="78">
        <f>F645</f>
        <v>409.68</v>
      </c>
    </row>
    <row r="642" spans="1:8">
      <c r="A642" s="548"/>
      <c r="B642" s="42"/>
      <c r="C642" s="589"/>
      <c r="D642" s="43"/>
      <c r="E642" s="43"/>
      <c r="F642" s="43"/>
      <c r="G642" s="271"/>
      <c r="H642" s="44"/>
    </row>
    <row r="643" spans="1:8">
      <c r="A643" s="220"/>
      <c r="B643" s="31"/>
      <c r="C643" s="272" t="s">
        <v>322</v>
      </c>
      <c r="D643" s="32" t="s">
        <v>137</v>
      </c>
      <c r="E643" s="32" t="s">
        <v>138</v>
      </c>
      <c r="F643" s="32" t="s">
        <v>139</v>
      </c>
      <c r="G643" s="67"/>
      <c r="H643" s="35"/>
    </row>
    <row r="644" spans="1:8">
      <c r="A644" s="220"/>
      <c r="B644" s="31"/>
      <c r="C644" s="590" t="str">
        <f>A634</f>
        <v>RUA 10</v>
      </c>
      <c r="D644" s="553">
        <v>68.28</v>
      </c>
      <c r="E644" s="553">
        <v>6</v>
      </c>
      <c r="F644" s="259">
        <f>ROUND(D644*E644,2)</f>
        <v>409.68</v>
      </c>
      <c r="G644" s="67"/>
      <c r="H644" s="35"/>
    </row>
    <row r="645" spans="1:8">
      <c r="A645" s="220"/>
      <c r="B645" s="31"/>
      <c r="C645" s="591"/>
      <c r="D645" s="732" t="s">
        <v>140</v>
      </c>
      <c r="E645" s="732"/>
      <c r="F645" s="46">
        <f>SUM(F644:F644)</f>
        <v>409.68</v>
      </c>
      <c r="G645" s="67"/>
      <c r="H645" s="35"/>
    </row>
    <row r="646" spans="1:8">
      <c r="A646" s="220"/>
      <c r="B646" s="31"/>
      <c r="C646" s="591"/>
      <c r="D646" s="33"/>
      <c r="E646" s="33"/>
      <c r="F646" s="33"/>
      <c r="G646" s="67"/>
      <c r="H646" s="35"/>
    </row>
    <row r="647" spans="1:8">
      <c r="A647" s="273"/>
      <c r="B647" s="274"/>
      <c r="C647" s="592"/>
      <c r="D647" s="37"/>
      <c r="E647" s="37"/>
      <c r="F647" s="37"/>
      <c r="G647" s="38"/>
      <c r="H647" s="39"/>
    </row>
    <row r="648" spans="1:8">
      <c r="A648" s="47"/>
      <c r="B648" s="48"/>
      <c r="C648" s="593" t="s">
        <v>141</v>
      </c>
      <c r="D648" s="276"/>
      <c r="E648" s="276"/>
      <c r="F648" s="276"/>
      <c r="G648" s="276"/>
      <c r="H648" s="277"/>
    </row>
    <row r="649" spans="1:8">
      <c r="A649" s="47" t="str">
        <f>DETALHADA!A167</f>
        <v>30.0</v>
      </c>
      <c r="B649" s="48"/>
      <c r="C649" s="593" t="s">
        <v>142</v>
      </c>
      <c r="D649" s="276"/>
      <c r="E649" s="276"/>
      <c r="F649" s="276"/>
      <c r="G649" s="276"/>
      <c r="H649" s="277"/>
    </row>
    <row r="650" spans="1:8">
      <c r="A650" s="220"/>
      <c r="B650" s="31"/>
      <c r="C650" s="594"/>
      <c r="D650" s="33"/>
      <c r="E650" s="33"/>
      <c r="F650" s="33"/>
      <c r="G650" s="67"/>
      <c r="H650" s="35"/>
    </row>
    <row r="651" spans="1:8" ht="38.25">
      <c r="A651" s="80" t="str">
        <f>DETALHADA!A168</f>
        <v>30.1</v>
      </c>
      <c r="B651" s="80" t="str">
        <f>DETALHADA!B168</f>
        <v>74205/1/SINAPI</v>
      </c>
      <c r="C651" s="551" t="str">
        <f>DETALHADA!C168</f>
        <v>ESCAVAÇÃO MECANICA DE MATERIAL 1ª CATEGORIA , PROVINIENTE DE CORTE DE SULEITO(C/TRATOR DE ESTEIRAS 160HP)</v>
      </c>
      <c r="D651" s="51"/>
      <c r="E651" s="51"/>
      <c r="F651" s="333"/>
      <c r="G651" s="36" t="s">
        <v>143</v>
      </c>
      <c r="H651" s="78">
        <f>D654</f>
        <v>81.010000000000005</v>
      </c>
    </row>
    <row r="652" spans="1:8">
      <c r="A652" s="548"/>
      <c r="B652" s="31"/>
      <c r="C652" s="272" t="s">
        <v>144</v>
      </c>
      <c r="D652" s="54" t="s">
        <v>145</v>
      </c>
      <c r="E652" s="33"/>
      <c r="F652" s="43"/>
      <c r="G652" s="271"/>
      <c r="H652" s="44"/>
    </row>
    <row r="653" spans="1:8">
      <c r="A653" s="220"/>
      <c r="B653" s="31"/>
      <c r="C653" s="590" t="str">
        <f>C644</f>
        <v>RUA 10</v>
      </c>
      <c r="D653" s="553">
        <v>81.010000000000005</v>
      </c>
      <c r="E653" s="279"/>
      <c r="F653" s="279"/>
      <c r="G653" s="67"/>
      <c r="H653" s="35"/>
    </row>
    <row r="654" spans="1:8">
      <c r="A654" s="220"/>
      <c r="B654" s="31"/>
      <c r="C654" s="595" t="s">
        <v>140</v>
      </c>
      <c r="D654" s="81">
        <f>SUM(D653:D653)</f>
        <v>81.010000000000005</v>
      </c>
      <c r="E654" s="279"/>
      <c r="F654" s="279"/>
      <c r="G654" s="67"/>
      <c r="H654" s="35"/>
    </row>
    <row r="655" spans="1:8">
      <c r="A655" s="549"/>
      <c r="B655" s="52"/>
      <c r="C655" s="588"/>
      <c r="D655" s="53"/>
      <c r="E655" s="53"/>
      <c r="F655" s="53"/>
      <c r="G655" s="280"/>
      <c r="H655" s="281"/>
    </row>
    <row r="656" spans="1:8" ht="25.5">
      <c r="A656" s="80" t="str">
        <f>DETALHADA!A169</f>
        <v>30.2</v>
      </c>
      <c r="B656" s="80" t="str">
        <f>DETALHADA!B169</f>
        <v>94342/SINAPI</v>
      </c>
      <c r="C656" s="551" t="str">
        <f>DETALHADA!C169</f>
        <v>ATERRO MANUAL DE VALAS COM AREIA PARA ATERRO E COMPACTAÇÃO MECANIZADA AF. 05/2019</v>
      </c>
      <c r="D656" s="51"/>
      <c r="E656" s="29"/>
      <c r="F656" s="51"/>
      <c r="G656" s="36" t="s">
        <v>146</v>
      </c>
      <c r="H656" s="78">
        <f>D660</f>
        <v>0.69</v>
      </c>
    </row>
    <row r="657" spans="1:8">
      <c r="A657" s="548"/>
      <c r="B657" s="42"/>
      <c r="C657" s="589" t="s">
        <v>147</v>
      </c>
      <c r="D657" s="279"/>
      <c r="E657" s="279"/>
      <c r="F657" s="279"/>
      <c r="G657" s="271"/>
      <c r="H657" s="44"/>
    </row>
    <row r="658" spans="1:8">
      <c r="A658" s="220"/>
      <c r="B658" s="31"/>
      <c r="C658" s="272" t="s">
        <v>322</v>
      </c>
      <c r="D658" s="54" t="s">
        <v>145</v>
      </c>
      <c r="E658" s="33"/>
      <c r="F658" s="33"/>
      <c r="G658" s="67"/>
      <c r="H658" s="35"/>
    </row>
    <row r="659" spans="1:8">
      <c r="A659" s="220"/>
      <c r="B659" s="31"/>
      <c r="C659" s="590" t="str">
        <f>C653</f>
        <v>RUA 10</v>
      </c>
      <c r="D659" s="553">
        <v>0.69</v>
      </c>
      <c r="E659" s="33"/>
      <c r="F659" s="33"/>
      <c r="G659" s="67"/>
      <c r="H659" s="35"/>
    </row>
    <row r="660" spans="1:8">
      <c r="A660" s="220"/>
      <c r="B660" s="31"/>
      <c r="C660" s="595" t="s">
        <v>140</v>
      </c>
      <c r="D660" s="45">
        <f>SUM(D659:D659)</f>
        <v>0.69</v>
      </c>
      <c r="E660" s="55"/>
      <c r="F660" s="55"/>
      <c r="G660" s="67"/>
      <c r="H660" s="35"/>
    </row>
    <row r="661" spans="1:8">
      <c r="A661" s="549"/>
      <c r="B661" s="31"/>
      <c r="C661" s="591"/>
      <c r="D661" s="272"/>
      <c r="E661" s="272"/>
      <c r="F661" s="33"/>
      <c r="G661" s="67"/>
      <c r="H661" s="35"/>
    </row>
    <row r="662" spans="1:8" ht="25.5">
      <c r="A662" s="80" t="str">
        <f>DETALHADA!A170</f>
        <v>30.3</v>
      </c>
      <c r="B662" s="80" t="str">
        <f>DETALHADA!B170</f>
        <v>41724 SINAPI</v>
      </c>
      <c r="C662" s="551" t="str">
        <f>DETALHADA!C170</f>
        <v>COMPACTAÇÃO MECANICA A 95% DO PROCTOR NORMAL-PAVIMENTAÇÃO URBANA</v>
      </c>
      <c r="D662" s="51"/>
      <c r="E662" s="51"/>
      <c r="F662" s="51"/>
      <c r="G662" s="36" t="s">
        <v>143</v>
      </c>
      <c r="H662" s="78">
        <f>D660</f>
        <v>0.69</v>
      </c>
    </row>
    <row r="663" spans="1:8">
      <c r="A663" s="548"/>
      <c r="B663" s="42"/>
      <c r="C663" s="589" t="s">
        <v>148</v>
      </c>
      <c r="D663" s="56"/>
      <c r="E663" s="56"/>
      <c r="F663" s="56"/>
      <c r="G663" s="271"/>
      <c r="H663" s="44"/>
    </row>
    <row r="664" spans="1:8">
      <c r="A664" s="220"/>
      <c r="B664" s="31"/>
      <c r="C664" s="591"/>
      <c r="D664" s="57"/>
      <c r="E664" s="57"/>
      <c r="F664" s="57"/>
      <c r="G664" s="67"/>
      <c r="H664" s="35"/>
    </row>
    <row r="665" spans="1:8">
      <c r="A665" s="49"/>
      <c r="B665" s="80"/>
      <c r="C665" s="551" t="s">
        <v>439</v>
      </c>
      <c r="D665" s="51"/>
      <c r="E665" s="51"/>
      <c r="F665" s="51"/>
      <c r="G665" s="58" t="s">
        <v>143</v>
      </c>
      <c r="H665" s="78">
        <f>H651-(D660)</f>
        <v>80.320000000000007</v>
      </c>
    </row>
    <row r="666" spans="1:8">
      <c r="A666" s="548"/>
      <c r="B666" s="42"/>
      <c r="C666" s="589" t="s">
        <v>150</v>
      </c>
      <c r="D666" s="56"/>
      <c r="E666" s="56"/>
      <c r="F666" s="56"/>
      <c r="G666" s="271"/>
      <c r="H666" s="44"/>
    </row>
    <row r="667" spans="1:8">
      <c r="A667" s="220"/>
      <c r="B667" s="31"/>
      <c r="C667" s="591"/>
      <c r="D667" s="57"/>
      <c r="E667" s="57"/>
      <c r="F667" s="57"/>
      <c r="G667" s="26"/>
      <c r="H667" s="35"/>
    </row>
    <row r="668" spans="1:8" ht="38.25">
      <c r="A668" s="80" t="str">
        <f>DETALHADA!A171</f>
        <v>30.4</v>
      </c>
      <c r="B668" s="80" t="str">
        <f>DETALHADA!B171</f>
        <v>97912/ SINAPI</v>
      </c>
      <c r="C668" s="551" t="str">
        <f>DETALHADA!C171</f>
        <v xml:space="preserve">TRANSPORTE COM CAMINHÃO BASCULANTE DE 6m³, EM VIA URBANA EM LEITO NATURAL(UNIDADE M3xKM). AF 01/2018(DIST. MÁX. 5Km) </v>
      </c>
      <c r="D668" s="51"/>
      <c r="E668" s="51"/>
      <c r="F668" s="51"/>
      <c r="G668" s="58" t="s">
        <v>440</v>
      </c>
      <c r="H668" s="78">
        <f>(H665)*10</f>
        <v>803.2</v>
      </c>
    </row>
    <row r="669" spans="1:8">
      <c r="A669" s="548"/>
      <c r="B669" s="42"/>
      <c r="C669" s="589" t="s">
        <v>150</v>
      </c>
      <c r="D669" s="56"/>
      <c r="E669" s="56"/>
      <c r="F669" s="56"/>
      <c r="G669" s="271"/>
      <c r="H669" s="44"/>
    </row>
    <row r="670" spans="1:8">
      <c r="A670" s="559"/>
      <c r="B670" s="285"/>
      <c r="C670" s="599"/>
      <c r="D670" s="286"/>
      <c r="E670" s="286"/>
      <c r="F670" s="286"/>
      <c r="G670" s="287"/>
      <c r="H670" s="281"/>
    </row>
    <row r="671" spans="1:8">
      <c r="A671" s="47" t="str">
        <f>DETALHADA!A172</f>
        <v>31.0</v>
      </c>
      <c r="B671" s="48"/>
      <c r="C671" s="733" t="s">
        <v>323</v>
      </c>
      <c r="D671" s="734"/>
      <c r="E671" s="734"/>
      <c r="F671" s="734"/>
      <c r="G671" s="734"/>
      <c r="H671" s="735"/>
    </row>
    <row r="672" spans="1:8">
      <c r="A672" s="549"/>
      <c r="B672" s="52"/>
      <c r="C672" s="588"/>
      <c r="D672" s="53"/>
      <c r="E672" s="53"/>
      <c r="F672" s="53"/>
      <c r="G672" s="280"/>
      <c r="H672" s="63"/>
    </row>
    <row r="673" spans="1:8" ht="25.5">
      <c r="A673" s="80" t="str">
        <f>DETALHADA!A173</f>
        <v>31.1</v>
      </c>
      <c r="B673" s="80" t="str">
        <f>DETALHADA!B173</f>
        <v>79472/SINAPI</v>
      </c>
      <c r="C673" s="551" t="str">
        <f>DETALHADA!C173</f>
        <v xml:space="preserve"> REGULARIZAÇÃO DE SUPERFÍCIES EM TERRA COM MOTONIVELADOR</v>
      </c>
      <c r="D673" s="51"/>
      <c r="E673" s="51"/>
      <c r="F673" s="51"/>
      <c r="G673" s="36" t="s">
        <v>14</v>
      </c>
      <c r="H673" s="78">
        <f>H641</f>
        <v>409.68</v>
      </c>
    </row>
    <row r="674" spans="1:8">
      <c r="A674" s="548"/>
      <c r="B674" s="42"/>
      <c r="C674" s="605" t="s">
        <v>152</v>
      </c>
      <c r="D674" s="43"/>
      <c r="E674" s="43"/>
      <c r="F674" s="43"/>
      <c r="G674" s="271"/>
      <c r="H674" s="44"/>
    </row>
    <row r="675" spans="1:8">
      <c r="A675" s="560"/>
      <c r="B675" s="279"/>
      <c r="C675" s="279"/>
      <c r="D675" s="279"/>
      <c r="E675" s="279"/>
      <c r="F675" s="279"/>
      <c r="G675" s="285"/>
      <c r="H675" s="289"/>
    </row>
    <row r="676" spans="1:8" ht="38.25">
      <c r="A676" s="80" t="str">
        <f>DETALHADA!A174</f>
        <v>31.2</v>
      </c>
      <c r="B676" s="80" t="str">
        <f>DETALHADA!B174</f>
        <v>COMP 5</v>
      </c>
      <c r="C676" s="551" t="str">
        <f>DETALHADA!C174</f>
        <v>PAVIMENTAÇÃO EM PARALELEPÍPEDO SOBRE COLCHÃO DE AREIA, REJUNTADO COM ARGA-MASSA DE CIMENTO E AREIA NO TRAÇO 1:6</v>
      </c>
      <c r="D676" s="51"/>
      <c r="E676" s="51"/>
      <c r="F676" s="51"/>
      <c r="G676" s="58" t="s">
        <v>14</v>
      </c>
      <c r="H676" s="78">
        <f>H673</f>
        <v>409.68</v>
      </c>
    </row>
    <row r="677" spans="1:8">
      <c r="A677" s="560"/>
      <c r="B677" s="279"/>
      <c r="C677" s="606" t="s">
        <v>153</v>
      </c>
      <c r="D677" s="279"/>
      <c r="E677" s="279"/>
      <c r="F677" s="279"/>
      <c r="G677" s="279"/>
      <c r="H677" s="289"/>
    </row>
    <row r="678" spans="1:8">
      <c r="A678" s="560"/>
      <c r="B678" s="279"/>
      <c r="C678" s="606"/>
      <c r="D678" s="279"/>
      <c r="E678" s="279"/>
      <c r="F678" s="279"/>
      <c r="G678" s="279"/>
      <c r="H678" s="289"/>
    </row>
    <row r="679" spans="1:8" ht="51">
      <c r="A679" s="80" t="str">
        <f>DETALHADA!A175</f>
        <v>31.3</v>
      </c>
      <c r="B679" s="80" t="str">
        <f>DETALHADA!B175</f>
        <v>94273/SINAPI</v>
      </c>
      <c r="C679" s="551" t="str">
        <f>DETALHADA!C175</f>
        <v xml:space="preserve"> ASSENTAMENTO DE GUIA (MEIO-FIO), CONFECCIONADA EM CONCRETO PRÉ-FABRICADO. DOMENSÕES 100x15x13x30 cm (comprimento x base inferior x base superior x altura), para vias urbanas (uso viário). af_06/2016</v>
      </c>
      <c r="D679" s="51"/>
      <c r="E679" s="51"/>
      <c r="F679" s="51"/>
      <c r="G679" s="58" t="s">
        <v>16</v>
      </c>
      <c r="H679" s="78">
        <f>F683</f>
        <v>136.56</v>
      </c>
    </row>
    <row r="680" spans="1:8">
      <c r="A680" s="220"/>
      <c r="B680" s="64"/>
      <c r="C680" s="31"/>
      <c r="D680" s="65"/>
      <c r="E680" s="65"/>
      <c r="F680" s="65"/>
      <c r="G680" s="66"/>
      <c r="H680" s="69"/>
    </row>
    <row r="681" spans="1:8" ht="38.25">
      <c r="A681" s="220"/>
      <c r="B681" s="64"/>
      <c r="C681" s="272" t="s">
        <v>322</v>
      </c>
      <c r="D681" s="186" t="s">
        <v>154</v>
      </c>
      <c r="E681" s="54" t="s">
        <v>155</v>
      </c>
      <c r="F681" s="290" t="s">
        <v>330</v>
      </c>
      <c r="G681" s="66"/>
      <c r="H681" s="27"/>
    </row>
    <row r="682" spans="1:8">
      <c r="A682" s="220"/>
      <c r="B682" s="64"/>
      <c r="C682" s="590" t="str">
        <f>C659</f>
        <v>RUA 10</v>
      </c>
      <c r="D682" s="189">
        <f>D644</f>
        <v>68.28</v>
      </c>
      <c r="E682" s="291">
        <v>2</v>
      </c>
      <c r="F682" s="259">
        <f>D682*E682</f>
        <v>136.56</v>
      </c>
      <c r="G682" s="66"/>
      <c r="H682" s="27"/>
    </row>
    <row r="683" spans="1:8">
      <c r="A683" s="220"/>
      <c r="B683" s="64"/>
      <c r="C683" s="31"/>
      <c r="D683" s="732" t="s">
        <v>140</v>
      </c>
      <c r="E683" s="732"/>
      <c r="F683" s="259">
        <f>SUM(F682:F682)</f>
        <v>136.56</v>
      </c>
      <c r="G683" s="66"/>
      <c r="H683" s="27"/>
    </row>
    <row r="684" spans="1:8">
      <c r="A684" s="220"/>
      <c r="B684" s="64"/>
      <c r="C684" s="31"/>
      <c r="D684" s="546"/>
      <c r="E684" s="546"/>
      <c r="F684" s="547"/>
      <c r="G684" s="66"/>
      <c r="H684" s="27"/>
    </row>
    <row r="685" spans="1:8" ht="51">
      <c r="A685" s="80" t="str">
        <f>DETALHADA!A176</f>
        <v>31.4</v>
      </c>
      <c r="B685" s="80" t="str">
        <f>DETALHADA!B176</f>
        <v>94273/SINAPI</v>
      </c>
      <c r="C685" s="551" t="str">
        <f>DETALHADA!C176</f>
        <v xml:space="preserve"> ASSENTAMENTO DE GUIA (MEIO-FIO), CONFECCIONADA EM CONCRETO PRÉ-FABRICADO. DOMENSÕES 100x15x13x30 cm (comprimento x base inferior x base superior x altura), para vias urbanas (uso viário). af_06/2016</v>
      </c>
      <c r="D685" s="51"/>
      <c r="E685" s="51"/>
      <c r="F685" s="51"/>
      <c r="G685" s="58" t="s">
        <v>16</v>
      </c>
      <c r="H685" s="78">
        <f>F689</f>
        <v>12</v>
      </c>
    </row>
    <row r="686" spans="1:8">
      <c r="A686" s="220"/>
      <c r="B686" s="64"/>
      <c r="C686" s="31"/>
      <c r="D686" s="65"/>
      <c r="E686" s="65"/>
      <c r="F686" s="65"/>
      <c r="G686" s="66"/>
      <c r="H686" s="69"/>
    </row>
    <row r="687" spans="1:8" ht="38.25">
      <c r="A687" s="220"/>
      <c r="B687" s="64"/>
      <c r="C687" s="272" t="s">
        <v>322</v>
      </c>
      <c r="D687" s="186" t="s">
        <v>154</v>
      </c>
      <c r="E687" s="54" t="s">
        <v>155</v>
      </c>
      <c r="F687" s="290" t="s">
        <v>330</v>
      </c>
      <c r="G687" s="66"/>
      <c r="H687" s="27"/>
    </row>
    <row r="688" spans="1:8">
      <c r="A688" s="220"/>
      <c r="B688" s="64"/>
      <c r="C688" s="590" t="str">
        <f>C659</f>
        <v>RUA 10</v>
      </c>
      <c r="D688" s="189">
        <f>E644</f>
        <v>6</v>
      </c>
      <c r="E688" s="291">
        <v>2</v>
      </c>
      <c r="F688" s="259">
        <f>D688*E688</f>
        <v>12</v>
      </c>
      <c r="G688" s="66"/>
      <c r="H688" s="27"/>
    </row>
    <row r="689" spans="1:8">
      <c r="A689" s="220"/>
      <c r="B689" s="64"/>
      <c r="C689" s="31"/>
      <c r="D689" s="732" t="s">
        <v>140</v>
      </c>
      <c r="E689" s="732"/>
      <c r="F689" s="259">
        <f>SUM(F688:F688)</f>
        <v>12</v>
      </c>
      <c r="G689" s="66"/>
      <c r="H689" s="27"/>
    </row>
    <row r="690" spans="1:8">
      <c r="A690" s="220"/>
      <c r="B690" s="64"/>
      <c r="C690" s="31"/>
      <c r="D690" s="546"/>
      <c r="E690" s="546"/>
      <c r="F690" s="547"/>
      <c r="G690" s="66"/>
      <c r="H690" s="27"/>
    </row>
    <row r="691" spans="1:8">
      <c r="A691" s="220"/>
      <c r="B691" s="64"/>
      <c r="C691" s="31"/>
      <c r="D691" s="218"/>
      <c r="E691" s="55"/>
      <c r="F691" s="221"/>
      <c r="G691" s="66"/>
      <c r="H691" s="27"/>
    </row>
    <row r="692" spans="1:8" ht="38.25">
      <c r="A692" s="80" t="str">
        <f>DETALHADA!A177</f>
        <v>31.5</v>
      </c>
      <c r="B692" s="80" t="str">
        <f>DETALHADA!B177</f>
        <v>88629/SINAPI</v>
      </c>
      <c r="C692" s="551" t="str">
        <f>DETALHADA!C177</f>
        <v>ARGAMASSA TRACO 1:3 (EM VOLUME DE CIMENTO E AREIA ÚMIDA), PREPARO MANUAL, INCLUSO ADITIVO IMPERMEABILIZANTE</v>
      </c>
      <c r="D692" s="336"/>
      <c r="E692" s="45"/>
      <c r="F692" s="337"/>
      <c r="G692" s="338" t="s">
        <v>53</v>
      </c>
      <c r="H692" s="368">
        <v>4.8</v>
      </c>
    </row>
    <row r="693" spans="1:8">
      <c r="A693" s="220"/>
      <c r="B693" s="64"/>
      <c r="C693" s="608" t="s">
        <v>316</v>
      </c>
      <c r="D693" s="219"/>
      <c r="E693" s="33"/>
      <c r="F693" s="33"/>
      <c r="G693" s="66"/>
      <c r="H693" s="27"/>
    </row>
    <row r="694" spans="1:8">
      <c r="A694" s="562"/>
      <c r="B694" s="2"/>
      <c r="C694" s="609"/>
      <c r="D694" s="2"/>
      <c r="E694" s="2"/>
      <c r="F694" s="2"/>
      <c r="G694" s="2"/>
      <c r="H694" s="563"/>
    </row>
    <row r="695" spans="1:8" ht="25.5">
      <c r="A695" s="80" t="str">
        <f>DETALHADA!A178</f>
        <v>31.6</v>
      </c>
      <c r="B695" s="80" t="str">
        <f>DETALHADA!B178</f>
        <v>92873/SINAPI</v>
      </c>
      <c r="C695" s="551" t="str">
        <f>DETALHADA!C178</f>
        <v>LANÇAMENTO COM USO DE BALDES, ADENSAMENTO E ACABAMENTO DE CONCRETO EM ESTRUTURAS. AF_12/2018</v>
      </c>
      <c r="D695" s="336"/>
      <c r="E695" s="45"/>
      <c r="F695" s="337"/>
      <c r="G695" s="338" t="s">
        <v>53</v>
      </c>
      <c r="H695" s="368">
        <f>H692</f>
        <v>4.8</v>
      </c>
    </row>
    <row r="696" spans="1:8">
      <c r="A696" s="220"/>
      <c r="B696" s="64"/>
      <c r="C696" s="608" t="s">
        <v>316</v>
      </c>
      <c r="D696" s="219"/>
      <c r="E696" s="33"/>
      <c r="F696" s="33"/>
      <c r="G696" s="66"/>
      <c r="H696" s="27"/>
    </row>
    <row r="697" spans="1:8">
      <c r="A697" s="562"/>
      <c r="B697" s="2"/>
      <c r="C697" s="609"/>
      <c r="D697" s="2"/>
      <c r="E697" s="2"/>
      <c r="F697" s="2"/>
      <c r="G697" s="2"/>
      <c r="H697" s="563"/>
    </row>
    <row r="698" spans="1:8">
      <c r="A698" s="80" t="str">
        <f>DETALHADA!A179</f>
        <v>31.7</v>
      </c>
      <c r="B698" s="80" t="str">
        <f>DETALHADA!B179</f>
        <v>83693/SINAPI</v>
      </c>
      <c r="C698" s="551" t="str">
        <f>DETALHADA!C179</f>
        <v>CAIAÇÃO EM MEIO FIO</v>
      </c>
      <c r="D698" s="336"/>
      <c r="E698" s="45"/>
      <c r="F698" s="337"/>
      <c r="G698" s="338" t="s">
        <v>14</v>
      </c>
      <c r="H698" s="368">
        <f>ROUND((0.15+0.13+0.3)*H679,2)</f>
        <v>79.2</v>
      </c>
    </row>
    <row r="699" spans="1:8">
      <c r="A699" s="562"/>
      <c r="B699" s="2"/>
      <c r="C699" s="609"/>
      <c r="D699" s="2"/>
      <c r="E699" s="2"/>
      <c r="F699" s="2"/>
      <c r="G699" s="2"/>
      <c r="H699" s="563"/>
    </row>
    <row r="700" spans="1:8">
      <c r="A700" s="80" t="str">
        <f>DETALHADA!A180</f>
        <v>31.8</v>
      </c>
      <c r="B700" s="80" t="str">
        <f>DETALHADA!B180</f>
        <v>COMP 6</v>
      </c>
      <c r="C700" s="551" t="str">
        <f>DETALHADA!C180</f>
        <v>LIMPEZA DE RUAS (VARRIÇÃO E REMOÇÃO DE ENTULHOS)</v>
      </c>
      <c r="D700" s="51"/>
      <c r="E700" s="51"/>
      <c r="F700" s="51"/>
      <c r="G700" s="58" t="s">
        <v>135</v>
      </c>
      <c r="H700" s="613">
        <f>F704</f>
        <v>409.68</v>
      </c>
    </row>
    <row r="701" spans="1:8">
      <c r="A701" s="548"/>
      <c r="B701" s="42"/>
      <c r="C701" s="589"/>
      <c r="D701" s="43"/>
      <c r="E701" s="43"/>
      <c r="F701" s="43"/>
      <c r="G701" s="271"/>
      <c r="H701" s="44"/>
    </row>
    <row r="702" spans="1:8">
      <c r="A702" s="220"/>
      <c r="B702" s="31"/>
      <c r="C702" s="272" t="s">
        <v>136</v>
      </c>
      <c r="D702" s="32" t="s">
        <v>137</v>
      </c>
      <c r="E702" s="32" t="s">
        <v>138</v>
      </c>
      <c r="F702" s="32" t="s">
        <v>139</v>
      </c>
      <c r="G702" s="67"/>
      <c r="H702" s="35"/>
    </row>
    <row r="703" spans="1:8">
      <c r="A703" s="220"/>
      <c r="B703" s="31"/>
      <c r="C703" s="590" t="str">
        <f>C682</f>
        <v>RUA 10</v>
      </c>
      <c r="D703" s="45">
        <f>D644</f>
        <v>68.28</v>
      </c>
      <c r="E703" s="45">
        <f>E644</f>
        <v>6</v>
      </c>
      <c r="F703" s="45">
        <f>D703*E703</f>
        <v>409.68</v>
      </c>
      <c r="G703" s="67"/>
      <c r="H703" s="35"/>
    </row>
    <row r="704" spans="1:8" ht="15.75" thickBot="1">
      <c r="A704" s="550"/>
      <c r="B704" s="261"/>
      <c r="C704" s="603"/>
      <c r="D704" s="736" t="s">
        <v>140</v>
      </c>
      <c r="E704" s="737"/>
      <c r="F704" s="545">
        <f>SUM(F703:F703)</f>
        <v>409.68</v>
      </c>
      <c r="G704" s="262"/>
      <c r="H704" s="263"/>
    </row>
    <row r="705" spans="1:8" ht="21">
      <c r="A705" s="710" t="s">
        <v>91</v>
      </c>
      <c r="B705" s="711"/>
      <c r="C705" s="711"/>
      <c r="D705" s="711"/>
      <c r="E705" s="711"/>
      <c r="F705" s="711"/>
      <c r="G705" s="711"/>
      <c r="H705" s="712"/>
    </row>
    <row r="706" spans="1:8" ht="15.75">
      <c r="A706" s="713" t="s">
        <v>92</v>
      </c>
      <c r="B706" s="714"/>
      <c r="C706" s="714"/>
      <c r="D706" s="714"/>
      <c r="E706" s="714"/>
      <c r="F706" s="714"/>
      <c r="G706" s="714"/>
      <c r="H706" s="715"/>
    </row>
    <row r="707" spans="1:8" ht="16.5" thickBot="1">
      <c r="A707" s="738" t="s">
        <v>41</v>
      </c>
      <c r="B707" s="739"/>
      <c r="C707" s="739"/>
      <c r="D707" s="739"/>
      <c r="E707" s="739"/>
      <c r="F707" s="739"/>
      <c r="G707" s="739"/>
      <c r="H707" s="740"/>
    </row>
    <row r="708" spans="1:8">
      <c r="A708" s="722" t="s">
        <v>93</v>
      </c>
      <c r="B708" s="723"/>
      <c r="C708" s="723"/>
      <c r="D708" s="723"/>
      <c r="E708" s="723"/>
      <c r="F708" s="723"/>
      <c r="G708" s="611"/>
      <c r="H708" s="554"/>
    </row>
    <row r="709" spans="1:8">
      <c r="A709" s="353" t="s">
        <v>94</v>
      </c>
      <c r="B709" s="25"/>
      <c r="C709" s="584"/>
      <c r="D709" s="25"/>
      <c r="E709" s="279"/>
      <c r="F709" s="25"/>
      <c r="G709" s="279"/>
      <c r="H709" s="332"/>
    </row>
    <row r="710" spans="1:8">
      <c r="A710" s="353" t="str">
        <f>A637</f>
        <v>Município: Teotônio Vilela</v>
      </c>
      <c r="B710" s="25"/>
      <c r="C710" s="584"/>
      <c r="D710" s="25"/>
      <c r="E710" s="279"/>
      <c r="F710" s="25"/>
      <c r="G710" s="279"/>
      <c r="H710" s="332"/>
    </row>
    <row r="711" spans="1:8">
      <c r="A711" s="366"/>
      <c r="B711" s="31"/>
      <c r="C711" s="585"/>
      <c r="D711" s="53"/>
      <c r="E711" s="33"/>
      <c r="F711" s="33"/>
      <c r="G711" s="34"/>
      <c r="H711" s="35"/>
    </row>
    <row r="712" spans="1:8">
      <c r="A712" s="28" t="str">
        <f>DETALHADA!A182</f>
        <v>32.0</v>
      </c>
      <c r="B712" s="30"/>
      <c r="C712" s="741" t="s">
        <v>2</v>
      </c>
      <c r="D712" s="741"/>
      <c r="E712" s="741"/>
      <c r="F712" s="741"/>
      <c r="G712" s="741"/>
      <c r="H712" s="742"/>
    </row>
    <row r="713" spans="1:8">
      <c r="A713" s="555"/>
      <c r="B713" s="222"/>
      <c r="C713" s="586"/>
      <c r="D713" s="265"/>
      <c r="E713" s="265"/>
      <c r="F713" s="265"/>
      <c r="G713" s="265"/>
      <c r="H713" s="266"/>
    </row>
    <row r="714" spans="1:8" ht="25.5">
      <c r="A714" s="80" t="str">
        <f>DETALHADA!A183</f>
        <v>32.1</v>
      </c>
      <c r="B714" s="80" t="str">
        <f>DETALHADA!B183</f>
        <v>78472/SINAPI</v>
      </c>
      <c r="C714" s="551" t="str">
        <f>DETALHADA!C183</f>
        <v>SERVICOS TOPOGRÁFICOS PARA PAVIMENTAÇÃO, INCLUSIVE NOTA DE SERVIÇOS, ACOM-PANHAMENTO E GREIDE</v>
      </c>
      <c r="D714" s="51"/>
      <c r="E714" s="51"/>
      <c r="F714" s="51"/>
      <c r="G714" s="58" t="s">
        <v>135</v>
      </c>
      <c r="H714" s="78">
        <f>F718</f>
        <v>378.96</v>
      </c>
    </row>
    <row r="715" spans="1:8">
      <c r="A715" s="548"/>
      <c r="B715" s="42"/>
      <c r="C715" s="589"/>
      <c r="D715" s="43"/>
      <c r="E715" s="43"/>
      <c r="F715" s="43"/>
      <c r="G715" s="271"/>
      <c r="H715" s="44"/>
    </row>
    <row r="716" spans="1:8">
      <c r="A716" s="220"/>
      <c r="B716" s="31"/>
      <c r="C716" s="272" t="s">
        <v>322</v>
      </c>
      <c r="D716" s="32" t="s">
        <v>137</v>
      </c>
      <c r="E716" s="32" t="s">
        <v>138</v>
      </c>
      <c r="F716" s="32" t="s">
        <v>139</v>
      </c>
      <c r="G716" s="67"/>
      <c r="H716" s="35"/>
    </row>
    <row r="717" spans="1:8">
      <c r="A717" s="220"/>
      <c r="B717" s="31"/>
      <c r="C717" s="590" t="str">
        <f>A707</f>
        <v>RUA 11</v>
      </c>
      <c r="D717" s="553">
        <v>63.16</v>
      </c>
      <c r="E717" s="553">
        <v>6</v>
      </c>
      <c r="F717" s="259">
        <f>ROUND(D717*E717,2)</f>
        <v>378.96</v>
      </c>
      <c r="G717" s="67"/>
      <c r="H717" s="35"/>
    </row>
    <row r="718" spans="1:8">
      <c r="A718" s="220"/>
      <c r="B718" s="31"/>
      <c r="C718" s="591"/>
      <c r="D718" s="732" t="s">
        <v>140</v>
      </c>
      <c r="E718" s="732"/>
      <c r="F718" s="46">
        <f>SUM(F717:F717)</f>
        <v>378.96</v>
      </c>
      <c r="G718" s="67"/>
      <c r="H718" s="35"/>
    </row>
    <row r="719" spans="1:8">
      <c r="A719" s="220"/>
      <c r="B719" s="31"/>
      <c r="C719" s="591"/>
      <c r="D719" s="33"/>
      <c r="E719" s="33"/>
      <c r="F719" s="33"/>
      <c r="G719" s="67"/>
      <c r="H719" s="35"/>
    </row>
    <row r="720" spans="1:8">
      <c r="A720" s="273"/>
      <c r="B720" s="274"/>
      <c r="C720" s="592"/>
      <c r="D720" s="37"/>
      <c r="E720" s="37"/>
      <c r="F720" s="37"/>
      <c r="G720" s="38"/>
      <c r="H720" s="39"/>
    </row>
    <row r="721" spans="1:8">
      <c r="A721" s="47"/>
      <c r="B721" s="48"/>
      <c r="C721" s="593" t="s">
        <v>141</v>
      </c>
      <c r="D721" s="276"/>
      <c r="E721" s="276"/>
      <c r="F721" s="276"/>
      <c r="G721" s="276"/>
      <c r="H721" s="277"/>
    </row>
    <row r="722" spans="1:8">
      <c r="A722" s="47" t="str">
        <f>DETALHADA!A184</f>
        <v>33.0</v>
      </c>
      <c r="B722" s="48"/>
      <c r="C722" s="593" t="s">
        <v>142</v>
      </c>
      <c r="D722" s="276"/>
      <c r="E722" s="276"/>
      <c r="F722" s="276"/>
      <c r="G722" s="276"/>
      <c r="H722" s="277"/>
    </row>
    <row r="723" spans="1:8">
      <c r="A723" s="220"/>
      <c r="B723" s="31"/>
      <c r="C723" s="594"/>
      <c r="D723" s="33"/>
      <c r="E723" s="33"/>
      <c r="F723" s="33"/>
      <c r="G723" s="67"/>
      <c r="H723" s="35"/>
    </row>
    <row r="724" spans="1:8" ht="38.25">
      <c r="A724" s="80" t="str">
        <f>DETALHADA!A185</f>
        <v>33.1</v>
      </c>
      <c r="B724" s="80" t="str">
        <f>DETALHADA!B185</f>
        <v>74205/1/SINAPI</v>
      </c>
      <c r="C724" s="551" t="str">
        <f>DETALHADA!C185</f>
        <v>ESCAVAÇÃO MECANICA DE MATERIAL 1ª CATEGORIA , PROVINIENTE DE CORTE DE SULEITO(C/TRATOR DE ESTEIRAS 160HP)</v>
      </c>
      <c r="D724" s="51"/>
      <c r="E724" s="51"/>
      <c r="F724" s="333"/>
      <c r="G724" s="36" t="s">
        <v>143</v>
      </c>
      <c r="H724" s="78">
        <f>D727</f>
        <v>63.15</v>
      </c>
    </row>
    <row r="725" spans="1:8">
      <c r="A725" s="548"/>
      <c r="B725" s="31"/>
      <c r="C725" s="272" t="s">
        <v>144</v>
      </c>
      <c r="D725" s="54" t="s">
        <v>145</v>
      </c>
      <c r="E725" s="33"/>
      <c r="F725" s="43"/>
      <c r="G725" s="271"/>
      <c r="H725" s="44"/>
    </row>
    <row r="726" spans="1:8">
      <c r="A726" s="220"/>
      <c r="B726" s="31"/>
      <c r="C726" s="590" t="str">
        <f>C717</f>
        <v>RUA 11</v>
      </c>
      <c r="D726" s="553">
        <v>63.15</v>
      </c>
      <c r="E726" s="279"/>
      <c r="F726" s="279"/>
      <c r="G726" s="67"/>
      <c r="H726" s="35"/>
    </row>
    <row r="727" spans="1:8">
      <c r="A727" s="220"/>
      <c r="B727" s="31"/>
      <c r="C727" s="595" t="s">
        <v>140</v>
      </c>
      <c r="D727" s="81">
        <f>SUM(D726:D726)</f>
        <v>63.15</v>
      </c>
      <c r="E727" s="279"/>
      <c r="F727" s="279"/>
      <c r="G727" s="67"/>
      <c r="H727" s="35"/>
    </row>
    <row r="728" spans="1:8">
      <c r="A728" s="548"/>
      <c r="B728" s="42"/>
      <c r="C728" s="589" t="s">
        <v>148</v>
      </c>
      <c r="D728" s="56"/>
      <c r="E728" s="56"/>
      <c r="F728" s="56"/>
      <c r="G728" s="271"/>
      <c r="H728" s="44"/>
    </row>
    <row r="729" spans="1:8">
      <c r="A729" s="220"/>
      <c r="B729" s="31"/>
      <c r="C729" s="591"/>
      <c r="D729" s="57"/>
      <c r="E729" s="57"/>
      <c r="F729" s="57"/>
      <c r="G729" s="67"/>
      <c r="H729" s="35"/>
    </row>
    <row r="730" spans="1:8">
      <c r="A730" s="49"/>
      <c r="B730" s="80"/>
      <c r="C730" s="551" t="s">
        <v>439</v>
      </c>
      <c r="D730" s="51"/>
      <c r="E730" s="51"/>
      <c r="F730" s="51"/>
      <c r="G730" s="58" t="s">
        <v>143</v>
      </c>
      <c r="H730" s="78">
        <f>H724</f>
        <v>63.15</v>
      </c>
    </row>
    <row r="731" spans="1:8">
      <c r="A731" s="548"/>
      <c r="B731" s="42"/>
      <c r="C731" s="589" t="s">
        <v>150</v>
      </c>
      <c r="D731" s="56"/>
      <c r="E731" s="56"/>
      <c r="F731" s="56"/>
      <c r="G731" s="271"/>
      <c r="H731" s="44"/>
    </row>
    <row r="732" spans="1:8">
      <c r="A732" s="220"/>
      <c r="B732" s="31"/>
      <c r="C732" s="591"/>
      <c r="D732" s="57"/>
      <c r="E732" s="57"/>
      <c r="F732" s="57"/>
      <c r="G732" s="26"/>
      <c r="H732" s="35"/>
    </row>
    <row r="733" spans="1:8" ht="38.25">
      <c r="A733" s="80" t="str">
        <f>DETALHADA!A186</f>
        <v>33.2</v>
      </c>
      <c r="B733" s="80" t="str">
        <f>DETALHADA!B186</f>
        <v>97912/ SINAPI</v>
      </c>
      <c r="C733" s="551" t="str">
        <f>DETALHADA!C186</f>
        <v xml:space="preserve">TRANSPORTE COM CAMINHÃO BASCULANTE DE 6m³, EM VIA URBANA EM LEITO NATURAL(UNIDADE M3xKM). AF 01/2018(DIST. MÁX. 5Km) </v>
      </c>
      <c r="D733" s="51"/>
      <c r="E733" s="51"/>
      <c r="F733" s="51"/>
      <c r="G733" s="58" t="s">
        <v>440</v>
      </c>
      <c r="H733" s="78">
        <f>(H730)*10</f>
        <v>631.5</v>
      </c>
    </row>
    <row r="734" spans="1:8">
      <c r="A734" s="548"/>
      <c r="B734" s="42"/>
      <c r="C734" s="589" t="s">
        <v>150</v>
      </c>
      <c r="D734" s="56"/>
      <c r="E734" s="56"/>
      <c r="F734" s="56"/>
      <c r="G734" s="271"/>
      <c r="H734" s="44"/>
    </row>
    <row r="735" spans="1:8">
      <c r="A735" s="559"/>
      <c r="B735" s="285"/>
      <c r="C735" s="599"/>
      <c r="D735" s="286"/>
      <c r="E735" s="286"/>
      <c r="F735" s="286"/>
      <c r="G735" s="287"/>
      <c r="H735" s="281"/>
    </row>
    <row r="736" spans="1:8">
      <c r="A736" s="47" t="str">
        <f>DETALHADA!A187</f>
        <v>34.0</v>
      </c>
      <c r="B736" s="48"/>
      <c r="C736" s="733" t="s">
        <v>323</v>
      </c>
      <c r="D736" s="734"/>
      <c r="E736" s="734"/>
      <c r="F736" s="734"/>
      <c r="G736" s="734"/>
      <c r="H736" s="735"/>
    </row>
    <row r="737" spans="1:8">
      <c r="A737" s="549"/>
      <c r="B737" s="52"/>
      <c r="C737" s="588"/>
      <c r="D737" s="53"/>
      <c r="E737" s="53"/>
      <c r="F737" s="53"/>
      <c r="G737" s="280"/>
      <c r="H737" s="63"/>
    </row>
    <row r="738" spans="1:8" ht="25.5">
      <c r="A738" s="80" t="str">
        <f>DETALHADA!A188</f>
        <v>34.1</v>
      </c>
      <c r="B738" s="80" t="str">
        <f>DETALHADA!B188</f>
        <v>79472/SINAPI</v>
      </c>
      <c r="C738" s="551" t="str">
        <f>DETALHADA!C188</f>
        <v xml:space="preserve"> REGULARIZAÇÃO DE SUPERFÍCIES EM TERRA COM MOTONIVELADOR</v>
      </c>
      <c r="D738" s="51"/>
      <c r="E738" s="51"/>
      <c r="F738" s="51"/>
      <c r="G738" s="36" t="s">
        <v>14</v>
      </c>
      <c r="H738" s="78">
        <f>H714</f>
        <v>378.96</v>
      </c>
    </row>
    <row r="739" spans="1:8">
      <c r="A739" s="548"/>
      <c r="B739" s="42"/>
      <c r="C739" s="605" t="s">
        <v>152</v>
      </c>
      <c r="D739" s="43"/>
      <c r="E739" s="43"/>
      <c r="F739" s="43"/>
      <c r="G739" s="271"/>
      <c r="H739" s="44"/>
    </row>
    <row r="740" spans="1:8">
      <c r="A740" s="560"/>
      <c r="B740" s="279"/>
      <c r="C740" s="279"/>
      <c r="D740" s="279"/>
      <c r="E740" s="279"/>
      <c r="F740" s="279"/>
      <c r="G740" s="285"/>
      <c r="H740" s="289"/>
    </row>
    <row r="741" spans="1:8" ht="38.25">
      <c r="A741" s="80" t="str">
        <f>DETALHADA!A189</f>
        <v>34.2</v>
      </c>
      <c r="B741" s="80" t="str">
        <f>DETALHADA!B189</f>
        <v>COMP 5</v>
      </c>
      <c r="C741" s="551" t="str">
        <f>DETALHADA!C189</f>
        <v>PAVIMENTAÇÃO EM PARALELEPÍPEDO SOBRE COLCHÃO DE AREIA, REJUNTADO COM ARGA-MASSA DE CIMENTO E AREIA NO TRAÇO 1:6</v>
      </c>
      <c r="D741" s="51"/>
      <c r="E741" s="51"/>
      <c r="F741" s="51"/>
      <c r="G741" s="58" t="s">
        <v>14</v>
      </c>
      <c r="H741" s="78">
        <f>H738</f>
        <v>378.96</v>
      </c>
    </row>
    <row r="742" spans="1:8">
      <c r="A742" s="560"/>
      <c r="B742" s="279"/>
      <c r="C742" s="606" t="s">
        <v>153</v>
      </c>
      <c r="D742" s="279"/>
      <c r="E742" s="279"/>
      <c r="F742" s="279"/>
      <c r="G742" s="279"/>
      <c r="H742" s="289"/>
    </row>
    <row r="743" spans="1:8">
      <c r="A743" s="560"/>
      <c r="B743" s="279"/>
      <c r="C743" s="606"/>
      <c r="D743" s="279"/>
      <c r="E743" s="279"/>
      <c r="F743" s="279"/>
      <c r="G743" s="279"/>
      <c r="H743" s="289"/>
    </row>
    <row r="744" spans="1:8" ht="51">
      <c r="A744" s="80" t="str">
        <f>DETALHADA!A190</f>
        <v>34.3</v>
      </c>
      <c r="B744" s="80" t="str">
        <f>DETALHADA!B190</f>
        <v>94273/SINAPI</v>
      </c>
      <c r="C744" s="551" t="str">
        <f>DETALHADA!C190</f>
        <v xml:space="preserve"> ASSENTAMENTO DE GUIA (MEIO-FIO), CONFECCIONADA EM CONCRETO PRÉ-FABRICADO. DOMENSÕES 100x15x13x30 cm (comprimento x base inferior x base superior x altura), para vias urbanas (uso viário). af_06/2016</v>
      </c>
      <c r="D744" s="51"/>
      <c r="E744" s="51"/>
      <c r="F744" s="51"/>
      <c r="G744" s="58" t="s">
        <v>16</v>
      </c>
      <c r="H744" s="78">
        <f>F748</f>
        <v>126.32</v>
      </c>
    </row>
    <row r="745" spans="1:8">
      <c r="A745" s="220"/>
      <c r="B745" s="64"/>
      <c r="C745" s="31"/>
      <c r="D745" s="65"/>
      <c r="E745" s="65"/>
      <c r="F745" s="65"/>
      <c r="G745" s="66"/>
      <c r="H745" s="69"/>
    </row>
    <row r="746" spans="1:8" ht="38.25">
      <c r="A746" s="220"/>
      <c r="B746" s="64"/>
      <c r="C746" s="272" t="s">
        <v>322</v>
      </c>
      <c r="D746" s="186" t="s">
        <v>154</v>
      </c>
      <c r="E746" s="54" t="s">
        <v>155</v>
      </c>
      <c r="F746" s="290" t="s">
        <v>330</v>
      </c>
      <c r="G746" s="66"/>
      <c r="H746" s="27"/>
    </row>
    <row r="747" spans="1:8">
      <c r="A747" s="220"/>
      <c r="B747" s="64"/>
      <c r="C747" s="590" t="str">
        <f>C726</f>
        <v>RUA 11</v>
      </c>
      <c r="D747" s="189">
        <f>D717</f>
        <v>63.16</v>
      </c>
      <c r="E747" s="291">
        <v>2</v>
      </c>
      <c r="F747" s="259">
        <f>D747*E747</f>
        <v>126.32</v>
      </c>
      <c r="G747" s="66"/>
      <c r="H747" s="27"/>
    </row>
    <row r="748" spans="1:8">
      <c r="A748" s="220"/>
      <c r="B748" s="64"/>
      <c r="C748" s="31"/>
      <c r="D748" s="732" t="s">
        <v>140</v>
      </c>
      <c r="E748" s="732"/>
      <c r="F748" s="259">
        <f>SUM(F747:F747)</f>
        <v>126.32</v>
      </c>
      <c r="G748" s="66"/>
      <c r="H748" s="27"/>
    </row>
    <row r="749" spans="1:8">
      <c r="A749" s="220"/>
      <c r="B749" s="64"/>
      <c r="C749" s="31"/>
      <c r="D749" s="546"/>
      <c r="E749" s="546"/>
      <c r="F749" s="547"/>
      <c r="G749" s="66"/>
      <c r="H749" s="27"/>
    </row>
    <row r="750" spans="1:8" ht="51">
      <c r="A750" s="80" t="str">
        <f>DETALHADA!A191</f>
        <v>34.4</v>
      </c>
      <c r="B750" s="80" t="str">
        <f>DETALHADA!B191</f>
        <v>94273/SINAPI</v>
      </c>
      <c r="C750" s="551" t="str">
        <f>DETALHADA!C191</f>
        <v xml:space="preserve"> ASSENTAMENTO DE GUIA (MEIO-FIO), CONFECCIONADA EM CONCRETO PRÉ-FABRICADO. DOMENSÕES 100x15x13x30 cm (comprimento x base inferior x base superior x altura), para vias urbanas (uso viário). af_06/2016</v>
      </c>
      <c r="D750" s="51"/>
      <c r="E750" s="51"/>
      <c r="F750" s="51"/>
      <c r="G750" s="58" t="s">
        <v>16</v>
      </c>
      <c r="H750" s="78">
        <f>F754</f>
        <v>12</v>
      </c>
    </row>
    <row r="751" spans="1:8">
      <c r="A751" s="220"/>
      <c r="B751" s="64"/>
      <c r="C751" s="31"/>
      <c r="D751" s="65"/>
      <c r="E751" s="65"/>
      <c r="F751" s="65"/>
      <c r="G751" s="66"/>
      <c r="H751" s="69"/>
    </row>
    <row r="752" spans="1:8" ht="38.25">
      <c r="A752" s="220"/>
      <c r="B752" s="64"/>
      <c r="C752" s="272" t="s">
        <v>322</v>
      </c>
      <c r="D752" s="186" t="s">
        <v>154</v>
      </c>
      <c r="E752" s="54" t="s">
        <v>155</v>
      </c>
      <c r="F752" s="290" t="s">
        <v>330</v>
      </c>
      <c r="G752" s="66"/>
      <c r="H752" s="27"/>
    </row>
    <row r="753" spans="1:8">
      <c r="A753" s="220"/>
      <c r="B753" s="64"/>
      <c r="C753" s="590" t="str">
        <f>C747</f>
        <v>RUA 11</v>
      </c>
      <c r="D753" s="189">
        <f>E717</f>
        <v>6</v>
      </c>
      <c r="E753" s="291">
        <v>2</v>
      </c>
      <c r="F753" s="259">
        <f>D753*E753</f>
        <v>12</v>
      </c>
      <c r="G753" s="66"/>
      <c r="H753" s="27"/>
    </row>
    <row r="754" spans="1:8">
      <c r="A754" s="220"/>
      <c r="B754" s="64"/>
      <c r="C754" s="31"/>
      <c r="D754" s="732" t="s">
        <v>140</v>
      </c>
      <c r="E754" s="732"/>
      <c r="F754" s="259">
        <f>SUM(F753:F753)</f>
        <v>12</v>
      </c>
      <c r="G754" s="66"/>
      <c r="H754" s="27"/>
    </row>
    <row r="755" spans="1:8">
      <c r="A755" s="220"/>
      <c r="B755" s="64"/>
      <c r="C755" s="31"/>
      <c r="D755" s="546"/>
      <c r="E755" s="546"/>
      <c r="F755" s="547"/>
      <c r="G755" s="66"/>
      <c r="H755" s="27"/>
    </row>
    <row r="756" spans="1:8">
      <c r="A756" s="220"/>
      <c r="B756" s="64"/>
      <c r="C756" s="31"/>
      <c r="D756" s="218"/>
      <c r="E756" s="55"/>
      <c r="F756" s="221"/>
      <c r="G756" s="66"/>
      <c r="H756" s="27"/>
    </row>
    <row r="757" spans="1:8" ht="38.25">
      <c r="A757" s="80" t="str">
        <f>DETALHADA!A192</f>
        <v>34.5</v>
      </c>
      <c r="B757" s="80" t="str">
        <f>DETALHADA!B192</f>
        <v>88629/SINAPI</v>
      </c>
      <c r="C757" s="551" t="str">
        <f>DETALHADA!C192</f>
        <v>ARGAMASSA TRACO 1:3 (EM VOLUME DE CIMENTO E AREIA ÚMIDA), PREPARO MANUAL, INCLUSO ADITIVO IMPERMEABILIZANTE</v>
      </c>
      <c r="D757" s="336"/>
      <c r="E757" s="45"/>
      <c r="F757" s="337"/>
      <c r="G757" s="338" t="s">
        <v>53</v>
      </c>
      <c r="H757" s="368">
        <v>4.8</v>
      </c>
    </row>
    <row r="758" spans="1:8">
      <c r="A758" s="220"/>
      <c r="B758" s="64"/>
      <c r="C758" s="608" t="s">
        <v>316</v>
      </c>
      <c r="D758" s="219"/>
      <c r="E758" s="33"/>
      <c r="F758" s="33"/>
      <c r="G758" s="66"/>
      <c r="H758" s="27"/>
    </row>
    <row r="759" spans="1:8">
      <c r="A759" s="562"/>
      <c r="B759" s="2"/>
      <c r="C759" s="609"/>
      <c r="D759" s="2"/>
      <c r="E759" s="2"/>
      <c r="F759" s="2"/>
      <c r="G759" s="2"/>
      <c r="H759" s="563"/>
    </row>
    <row r="760" spans="1:8" ht="25.5">
      <c r="A760" s="80" t="str">
        <f>DETALHADA!A193</f>
        <v>34.6</v>
      </c>
      <c r="B760" s="80" t="str">
        <f>DETALHADA!B193</f>
        <v>92873/SINAPI</v>
      </c>
      <c r="C760" s="551" t="str">
        <f>DETALHADA!C193</f>
        <v>LANÇAMENTO COM USO DE BALDES, ADENSAMENTO E ACABAMENTO DE CONCRETO EM ESTRUTURAS. AF_12/2018</v>
      </c>
      <c r="D760" s="336"/>
      <c r="E760" s="45"/>
      <c r="F760" s="337"/>
      <c r="G760" s="338" t="s">
        <v>53</v>
      </c>
      <c r="H760" s="368">
        <f>H757</f>
        <v>4.8</v>
      </c>
    </row>
    <row r="761" spans="1:8">
      <c r="A761" s="220"/>
      <c r="B761" s="64"/>
      <c r="C761" s="608" t="s">
        <v>316</v>
      </c>
      <c r="D761" s="219"/>
      <c r="E761" s="33"/>
      <c r="F761" s="33"/>
      <c r="G761" s="66"/>
      <c r="H761" s="27"/>
    </row>
    <row r="762" spans="1:8">
      <c r="A762" s="562"/>
      <c r="B762" s="2"/>
      <c r="C762" s="609"/>
      <c r="D762" s="2"/>
      <c r="E762" s="2"/>
      <c r="F762" s="2"/>
      <c r="G762" s="2"/>
      <c r="H762" s="563"/>
    </row>
    <row r="763" spans="1:8">
      <c r="A763" s="80" t="str">
        <f>DETALHADA!A194</f>
        <v>34.7</v>
      </c>
      <c r="B763" s="80" t="str">
        <f>DETALHADA!B194</f>
        <v>83693/SINAPI</v>
      </c>
      <c r="C763" s="600" t="str">
        <f>DETALHADA!C194</f>
        <v>CAIAÇÃO EM MEIO FIO</v>
      </c>
      <c r="D763" s="336"/>
      <c r="E763" s="45"/>
      <c r="F763" s="337"/>
      <c r="G763" s="338" t="s">
        <v>14</v>
      </c>
      <c r="H763" s="368">
        <f>ROUND((0.15+0.13+0.3)*H744,2)</f>
        <v>73.27</v>
      </c>
    </row>
    <row r="764" spans="1:8">
      <c r="A764" s="562"/>
      <c r="B764" s="2"/>
      <c r="C764" s="609"/>
      <c r="D764" s="2"/>
      <c r="E764" s="2"/>
      <c r="F764" s="2"/>
      <c r="G764" s="2"/>
      <c r="H764" s="563"/>
    </row>
    <row r="765" spans="1:8">
      <c r="A765" s="80" t="str">
        <f>DETALHADA!A195</f>
        <v>34.8</v>
      </c>
      <c r="B765" s="80" t="str">
        <f>DETALHADA!B195</f>
        <v>COMP 6</v>
      </c>
      <c r="C765" s="551" t="str">
        <f>DETALHADA!C195</f>
        <v>LIMPEZA DE RUAS (VARRIÇÃO E REMOÇÃO DE ENTULHOS)</v>
      </c>
      <c r="D765" s="51"/>
      <c r="E765" s="51"/>
      <c r="F765" s="51"/>
      <c r="G765" s="58" t="s">
        <v>135</v>
      </c>
      <c r="H765" s="613">
        <f>F769</f>
        <v>378.96</v>
      </c>
    </row>
    <row r="766" spans="1:8">
      <c r="A766" s="548"/>
      <c r="B766" s="42"/>
      <c r="C766" s="589"/>
      <c r="D766" s="43"/>
      <c r="E766" s="43"/>
      <c r="F766" s="43"/>
      <c r="G766" s="271"/>
      <c r="H766" s="44"/>
    </row>
    <row r="767" spans="1:8">
      <c r="A767" s="220"/>
      <c r="B767" s="31"/>
      <c r="C767" s="272" t="s">
        <v>136</v>
      </c>
      <c r="D767" s="32" t="s">
        <v>137</v>
      </c>
      <c r="E767" s="32" t="s">
        <v>138</v>
      </c>
      <c r="F767" s="32" t="s">
        <v>139</v>
      </c>
      <c r="G767" s="67"/>
      <c r="H767" s="35"/>
    </row>
    <row r="768" spans="1:8">
      <c r="A768" s="220"/>
      <c r="B768" s="31"/>
      <c r="C768" s="590" t="str">
        <f>C747</f>
        <v>RUA 11</v>
      </c>
      <c r="D768" s="45">
        <f>D717</f>
        <v>63.16</v>
      </c>
      <c r="E768" s="45">
        <f>E717</f>
        <v>6</v>
      </c>
      <c r="F768" s="45">
        <f>D768*E768</f>
        <v>378.96</v>
      </c>
      <c r="G768" s="67"/>
      <c r="H768" s="35"/>
    </row>
    <row r="769" spans="1:8" ht="15.75" thickBot="1">
      <c r="A769" s="550"/>
      <c r="B769" s="261"/>
      <c r="C769" s="603"/>
      <c r="D769" s="736" t="s">
        <v>140</v>
      </c>
      <c r="E769" s="737"/>
      <c r="F769" s="545">
        <f>SUM(F768:F768)</f>
        <v>378.96</v>
      </c>
      <c r="G769" s="262"/>
      <c r="H769" s="263"/>
    </row>
  </sheetData>
  <mergeCells count="110">
    <mergeCell ref="D208:E208"/>
    <mergeCell ref="D223:E223"/>
    <mergeCell ref="A367:H367"/>
    <mergeCell ref="A368:H368"/>
    <mergeCell ref="A369:H369"/>
    <mergeCell ref="A370:F370"/>
    <mergeCell ref="C374:H374"/>
    <mergeCell ref="D380:E380"/>
    <mergeCell ref="C406:H406"/>
    <mergeCell ref="D237:E237"/>
    <mergeCell ref="C260:H260"/>
    <mergeCell ref="D272:E272"/>
    <mergeCell ref="D278:E278"/>
    <mergeCell ref="D293:E293"/>
    <mergeCell ref="A224:H224"/>
    <mergeCell ref="A225:H225"/>
    <mergeCell ref="A226:H226"/>
    <mergeCell ref="A227:F227"/>
    <mergeCell ref="C231:H231"/>
    <mergeCell ref="D307:E307"/>
    <mergeCell ref="C333:H333"/>
    <mergeCell ref="D345:E345"/>
    <mergeCell ref="D351:E351"/>
    <mergeCell ref="D366:E366"/>
    <mergeCell ref="D150:E150"/>
    <mergeCell ref="A151:H151"/>
    <mergeCell ref="A152:H152"/>
    <mergeCell ref="A153:H153"/>
    <mergeCell ref="A154:F154"/>
    <mergeCell ref="C158:H158"/>
    <mergeCell ref="D164:E164"/>
    <mergeCell ref="C190:H190"/>
    <mergeCell ref="D202:E202"/>
    <mergeCell ref="A78:H78"/>
    <mergeCell ref="A79:H79"/>
    <mergeCell ref="A80:H80"/>
    <mergeCell ref="A81:F81"/>
    <mergeCell ref="C85:H85"/>
    <mergeCell ref="D91:E91"/>
    <mergeCell ref="C117:H117"/>
    <mergeCell ref="D129:E129"/>
    <mergeCell ref="D135:E135"/>
    <mergeCell ref="D56:E56"/>
    <mergeCell ref="D77:E77"/>
    <mergeCell ref="C43:H43"/>
    <mergeCell ref="A1:H1"/>
    <mergeCell ref="A2:H2"/>
    <mergeCell ref="A3:H3"/>
    <mergeCell ref="A4:F4"/>
    <mergeCell ref="C8:H8"/>
    <mergeCell ref="D16:E16"/>
    <mergeCell ref="D62:E62"/>
    <mergeCell ref="A294:H294"/>
    <mergeCell ref="A295:H295"/>
    <mergeCell ref="A296:H296"/>
    <mergeCell ref="A297:F297"/>
    <mergeCell ref="C301:H301"/>
    <mergeCell ref="D453:E453"/>
    <mergeCell ref="D418:E418"/>
    <mergeCell ref="D424:E424"/>
    <mergeCell ref="D439:E439"/>
    <mergeCell ref="C470:H470"/>
    <mergeCell ref="D482:E482"/>
    <mergeCell ref="D488:E488"/>
    <mergeCell ref="D503:E503"/>
    <mergeCell ref="A440:H440"/>
    <mergeCell ref="A441:H441"/>
    <mergeCell ref="A442:H442"/>
    <mergeCell ref="A443:F443"/>
    <mergeCell ref="C447:H447"/>
    <mergeCell ref="D517:E517"/>
    <mergeCell ref="C534:H534"/>
    <mergeCell ref="D546:E546"/>
    <mergeCell ref="D552:E552"/>
    <mergeCell ref="D567:E567"/>
    <mergeCell ref="A504:H504"/>
    <mergeCell ref="A505:H505"/>
    <mergeCell ref="A506:H506"/>
    <mergeCell ref="A507:F507"/>
    <mergeCell ref="C511:H511"/>
    <mergeCell ref="D581:E581"/>
    <mergeCell ref="C598:H598"/>
    <mergeCell ref="D610:E610"/>
    <mergeCell ref="D616:E616"/>
    <mergeCell ref="D631:E631"/>
    <mergeCell ref="A568:H568"/>
    <mergeCell ref="A569:H569"/>
    <mergeCell ref="A570:H570"/>
    <mergeCell ref="A571:F571"/>
    <mergeCell ref="C575:H575"/>
    <mergeCell ref="D645:E645"/>
    <mergeCell ref="C671:H671"/>
    <mergeCell ref="D683:E683"/>
    <mergeCell ref="D689:E689"/>
    <mergeCell ref="D704:E704"/>
    <mergeCell ref="A632:H632"/>
    <mergeCell ref="A633:H633"/>
    <mergeCell ref="A634:H634"/>
    <mergeCell ref="A635:F635"/>
    <mergeCell ref="C639:H639"/>
    <mergeCell ref="D718:E718"/>
    <mergeCell ref="C736:H736"/>
    <mergeCell ref="D748:E748"/>
    <mergeCell ref="D754:E754"/>
    <mergeCell ref="D769:E769"/>
    <mergeCell ref="A705:H705"/>
    <mergeCell ref="A706:H706"/>
    <mergeCell ref="A707:H707"/>
    <mergeCell ref="A708:F708"/>
    <mergeCell ref="C712:H712"/>
  </mergeCells>
  <phoneticPr fontId="46" type="noConversion"/>
  <printOptions horizontalCentered="1"/>
  <pageMargins left="0.98425196850393704" right="0.51181102362204722" top="0.98425196850393704" bottom="0.78740157480314965" header="0.31496062992125984" footer="0.31496062992125984"/>
  <pageSetup paperSize="9" scale="43" fitToHeight="0" orientation="portrait" r:id="rId1"/>
  <rowBreaks count="10" manualBreakCount="10">
    <brk id="77" max="16383" man="1"/>
    <brk id="150" max="16383" man="1"/>
    <brk id="223" max="16383" man="1"/>
    <brk id="293" max="16383" man="1"/>
    <brk id="366" max="16383" man="1"/>
    <brk id="439" max="16383" man="1"/>
    <brk id="503" max="16383" man="1"/>
    <brk id="567" max="16383" man="1"/>
    <brk id="631" max="16383" man="1"/>
    <brk id="70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E82"/>
  <sheetViews>
    <sheetView view="pageBreakPreview" topLeftCell="A61" zoomScaleNormal="100" zoomScaleSheetLayoutView="100" workbookViewId="0">
      <selection activeCell="A83" sqref="A83"/>
    </sheetView>
  </sheetViews>
  <sheetFormatPr defaultColWidth="9.140625" defaultRowHeight="12.75"/>
  <cols>
    <col min="1" max="1" width="15.28515625" style="88" customWidth="1"/>
    <col min="2" max="2" width="30.42578125" style="88" customWidth="1"/>
    <col min="3" max="3" width="8.85546875" style="88" customWidth="1"/>
    <col min="4" max="4" width="10.7109375" style="88" customWidth="1"/>
    <col min="5" max="5" width="10.42578125" style="88" customWidth="1"/>
    <col min="6" max="6" width="5" style="88" customWidth="1"/>
    <col min="7" max="7" width="6.28515625" style="88" customWidth="1"/>
    <col min="8" max="8" width="12.85546875" style="88" customWidth="1"/>
    <col min="9" max="9" width="9.7109375" style="88" bestFit="1" customWidth="1"/>
    <col min="10" max="256" width="9.140625" style="88"/>
    <col min="257" max="257" width="15.28515625" style="88" customWidth="1"/>
    <col min="258" max="258" width="30.42578125" style="88" customWidth="1"/>
    <col min="259" max="259" width="8.85546875" style="88" customWidth="1"/>
    <col min="260" max="260" width="9.28515625" style="88" customWidth="1"/>
    <col min="261" max="261" width="10.42578125" style="88" customWidth="1"/>
    <col min="262" max="262" width="5" style="88" customWidth="1"/>
    <col min="263" max="263" width="6.28515625" style="88" customWidth="1"/>
    <col min="264" max="264" width="12.85546875" style="88" customWidth="1"/>
    <col min="265" max="265" width="9.7109375" style="88" bestFit="1" customWidth="1"/>
    <col min="266" max="512" width="9.140625" style="88"/>
    <col min="513" max="513" width="15.28515625" style="88" customWidth="1"/>
    <col min="514" max="514" width="30.42578125" style="88" customWidth="1"/>
    <col min="515" max="515" width="8.85546875" style="88" customWidth="1"/>
    <col min="516" max="516" width="9.28515625" style="88" customWidth="1"/>
    <col min="517" max="517" width="10.42578125" style="88" customWidth="1"/>
    <col min="518" max="518" width="5" style="88" customWidth="1"/>
    <col min="519" max="519" width="6.28515625" style="88" customWidth="1"/>
    <col min="520" max="520" width="12.85546875" style="88" customWidth="1"/>
    <col min="521" max="521" width="9.7109375" style="88" bestFit="1" customWidth="1"/>
    <col min="522" max="768" width="9.140625" style="88"/>
    <col min="769" max="769" width="15.28515625" style="88" customWidth="1"/>
    <col min="770" max="770" width="30.42578125" style="88" customWidth="1"/>
    <col min="771" max="771" width="8.85546875" style="88" customWidth="1"/>
    <col min="772" max="772" width="9.28515625" style="88" customWidth="1"/>
    <col min="773" max="773" width="10.42578125" style="88" customWidth="1"/>
    <col min="774" max="774" width="5" style="88" customWidth="1"/>
    <col min="775" max="775" width="6.28515625" style="88" customWidth="1"/>
    <col min="776" max="776" width="12.85546875" style="88" customWidth="1"/>
    <col min="777" max="777" width="9.7109375" style="88" bestFit="1" customWidth="1"/>
    <col min="778" max="1024" width="9.140625" style="88"/>
    <col min="1025" max="1025" width="15.28515625" style="88" customWidth="1"/>
    <col min="1026" max="1026" width="30.42578125" style="88" customWidth="1"/>
    <col min="1027" max="1027" width="8.85546875" style="88" customWidth="1"/>
    <col min="1028" max="1028" width="9.28515625" style="88" customWidth="1"/>
    <col min="1029" max="1029" width="10.42578125" style="88" customWidth="1"/>
    <col min="1030" max="1030" width="5" style="88" customWidth="1"/>
    <col min="1031" max="1031" width="6.28515625" style="88" customWidth="1"/>
    <col min="1032" max="1032" width="12.85546875" style="88" customWidth="1"/>
    <col min="1033" max="1033" width="9.7109375" style="88" bestFit="1" customWidth="1"/>
    <col min="1034" max="1280" width="9.140625" style="88"/>
    <col min="1281" max="1281" width="15.28515625" style="88" customWidth="1"/>
    <col min="1282" max="1282" width="30.42578125" style="88" customWidth="1"/>
    <col min="1283" max="1283" width="8.85546875" style="88" customWidth="1"/>
    <col min="1284" max="1284" width="9.28515625" style="88" customWidth="1"/>
    <col min="1285" max="1285" width="10.42578125" style="88" customWidth="1"/>
    <col min="1286" max="1286" width="5" style="88" customWidth="1"/>
    <col min="1287" max="1287" width="6.28515625" style="88" customWidth="1"/>
    <col min="1288" max="1288" width="12.85546875" style="88" customWidth="1"/>
    <col min="1289" max="1289" width="9.7109375" style="88" bestFit="1" customWidth="1"/>
    <col min="1290" max="1536" width="9.140625" style="88"/>
    <col min="1537" max="1537" width="15.28515625" style="88" customWidth="1"/>
    <col min="1538" max="1538" width="30.42578125" style="88" customWidth="1"/>
    <col min="1539" max="1539" width="8.85546875" style="88" customWidth="1"/>
    <col min="1540" max="1540" width="9.28515625" style="88" customWidth="1"/>
    <col min="1541" max="1541" width="10.42578125" style="88" customWidth="1"/>
    <col min="1542" max="1542" width="5" style="88" customWidth="1"/>
    <col min="1543" max="1543" width="6.28515625" style="88" customWidth="1"/>
    <col min="1544" max="1544" width="12.85546875" style="88" customWidth="1"/>
    <col min="1545" max="1545" width="9.7109375" style="88" bestFit="1" customWidth="1"/>
    <col min="1546" max="1792" width="9.140625" style="88"/>
    <col min="1793" max="1793" width="15.28515625" style="88" customWidth="1"/>
    <col min="1794" max="1794" width="30.42578125" style="88" customWidth="1"/>
    <col min="1795" max="1795" width="8.85546875" style="88" customWidth="1"/>
    <col min="1796" max="1796" width="9.28515625" style="88" customWidth="1"/>
    <col min="1797" max="1797" width="10.42578125" style="88" customWidth="1"/>
    <col min="1798" max="1798" width="5" style="88" customWidth="1"/>
    <col min="1799" max="1799" width="6.28515625" style="88" customWidth="1"/>
    <col min="1800" max="1800" width="12.85546875" style="88" customWidth="1"/>
    <col min="1801" max="1801" width="9.7109375" style="88" bestFit="1" customWidth="1"/>
    <col min="1802" max="2048" width="9.140625" style="88"/>
    <col min="2049" max="2049" width="15.28515625" style="88" customWidth="1"/>
    <col min="2050" max="2050" width="30.42578125" style="88" customWidth="1"/>
    <col min="2051" max="2051" width="8.85546875" style="88" customWidth="1"/>
    <col min="2052" max="2052" width="9.28515625" style="88" customWidth="1"/>
    <col min="2053" max="2053" width="10.42578125" style="88" customWidth="1"/>
    <col min="2054" max="2054" width="5" style="88" customWidth="1"/>
    <col min="2055" max="2055" width="6.28515625" style="88" customWidth="1"/>
    <col min="2056" max="2056" width="12.85546875" style="88" customWidth="1"/>
    <col min="2057" max="2057" width="9.7109375" style="88" bestFit="1" customWidth="1"/>
    <col min="2058" max="2304" width="9.140625" style="88"/>
    <col min="2305" max="2305" width="15.28515625" style="88" customWidth="1"/>
    <col min="2306" max="2306" width="30.42578125" style="88" customWidth="1"/>
    <col min="2307" max="2307" width="8.85546875" style="88" customWidth="1"/>
    <col min="2308" max="2308" width="9.28515625" style="88" customWidth="1"/>
    <col min="2309" max="2309" width="10.42578125" style="88" customWidth="1"/>
    <col min="2310" max="2310" width="5" style="88" customWidth="1"/>
    <col min="2311" max="2311" width="6.28515625" style="88" customWidth="1"/>
    <col min="2312" max="2312" width="12.85546875" style="88" customWidth="1"/>
    <col min="2313" max="2313" width="9.7109375" style="88" bestFit="1" customWidth="1"/>
    <col min="2314" max="2560" width="9.140625" style="88"/>
    <col min="2561" max="2561" width="15.28515625" style="88" customWidth="1"/>
    <col min="2562" max="2562" width="30.42578125" style="88" customWidth="1"/>
    <col min="2563" max="2563" width="8.85546875" style="88" customWidth="1"/>
    <col min="2564" max="2564" width="9.28515625" style="88" customWidth="1"/>
    <col min="2565" max="2565" width="10.42578125" style="88" customWidth="1"/>
    <col min="2566" max="2566" width="5" style="88" customWidth="1"/>
    <col min="2567" max="2567" width="6.28515625" style="88" customWidth="1"/>
    <col min="2568" max="2568" width="12.85546875" style="88" customWidth="1"/>
    <col min="2569" max="2569" width="9.7109375" style="88" bestFit="1" customWidth="1"/>
    <col min="2570" max="2816" width="9.140625" style="88"/>
    <col min="2817" max="2817" width="15.28515625" style="88" customWidth="1"/>
    <col min="2818" max="2818" width="30.42578125" style="88" customWidth="1"/>
    <col min="2819" max="2819" width="8.85546875" style="88" customWidth="1"/>
    <col min="2820" max="2820" width="9.28515625" style="88" customWidth="1"/>
    <col min="2821" max="2821" width="10.42578125" style="88" customWidth="1"/>
    <col min="2822" max="2822" width="5" style="88" customWidth="1"/>
    <col min="2823" max="2823" width="6.28515625" style="88" customWidth="1"/>
    <col min="2824" max="2824" width="12.85546875" style="88" customWidth="1"/>
    <col min="2825" max="2825" width="9.7109375" style="88" bestFit="1" customWidth="1"/>
    <col min="2826" max="3072" width="9.140625" style="88"/>
    <col min="3073" max="3073" width="15.28515625" style="88" customWidth="1"/>
    <col min="3074" max="3074" width="30.42578125" style="88" customWidth="1"/>
    <col min="3075" max="3075" width="8.85546875" style="88" customWidth="1"/>
    <col min="3076" max="3076" width="9.28515625" style="88" customWidth="1"/>
    <col min="3077" max="3077" width="10.42578125" style="88" customWidth="1"/>
    <col min="3078" max="3078" width="5" style="88" customWidth="1"/>
    <col min="3079" max="3079" width="6.28515625" style="88" customWidth="1"/>
    <col min="3080" max="3080" width="12.85546875" style="88" customWidth="1"/>
    <col min="3081" max="3081" width="9.7109375" style="88" bestFit="1" customWidth="1"/>
    <col min="3082" max="3328" width="9.140625" style="88"/>
    <col min="3329" max="3329" width="15.28515625" style="88" customWidth="1"/>
    <col min="3330" max="3330" width="30.42578125" style="88" customWidth="1"/>
    <col min="3331" max="3331" width="8.85546875" style="88" customWidth="1"/>
    <col min="3332" max="3332" width="9.28515625" style="88" customWidth="1"/>
    <col min="3333" max="3333" width="10.42578125" style="88" customWidth="1"/>
    <col min="3334" max="3334" width="5" style="88" customWidth="1"/>
    <col min="3335" max="3335" width="6.28515625" style="88" customWidth="1"/>
    <col min="3336" max="3336" width="12.85546875" style="88" customWidth="1"/>
    <col min="3337" max="3337" width="9.7109375" style="88" bestFit="1" customWidth="1"/>
    <col min="3338" max="3584" width="9.140625" style="88"/>
    <col min="3585" max="3585" width="15.28515625" style="88" customWidth="1"/>
    <col min="3586" max="3586" width="30.42578125" style="88" customWidth="1"/>
    <col min="3587" max="3587" width="8.85546875" style="88" customWidth="1"/>
    <col min="3588" max="3588" width="9.28515625" style="88" customWidth="1"/>
    <col min="3589" max="3589" width="10.42578125" style="88" customWidth="1"/>
    <col min="3590" max="3590" width="5" style="88" customWidth="1"/>
    <col min="3591" max="3591" width="6.28515625" style="88" customWidth="1"/>
    <col min="3592" max="3592" width="12.85546875" style="88" customWidth="1"/>
    <col min="3593" max="3593" width="9.7109375" style="88" bestFit="1" customWidth="1"/>
    <col min="3594" max="3840" width="9.140625" style="88"/>
    <col min="3841" max="3841" width="15.28515625" style="88" customWidth="1"/>
    <col min="3842" max="3842" width="30.42578125" style="88" customWidth="1"/>
    <col min="3843" max="3843" width="8.85546875" style="88" customWidth="1"/>
    <col min="3844" max="3844" width="9.28515625" style="88" customWidth="1"/>
    <col min="3845" max="3845" width="10.42578125" style="88" customWidth="1"/>
    <col min="3846" max="3846" width="5" style="88" customWidth="1"/>
    <col min="3847" max="3847" width="6.28515625" style="88" customWidth="1"/>
    <col min="3848" max="3848" width="12.85546875" style="88" customWidth="1"/>
    <col min="3849" max="3849" width="9.7109375" style="88" bestFit="1" customWidth="1"/>
    <col min="3850" max="4096" width="9.140625" style="88"/>
    <col min="4097" max="4097" width="15.28515625" style="88" customWidth="1"/>
    <col min="4098" max="4098" width="30.42578125" style="88" customWidth="1"/>
    <col min="4099" max="4099" width="8.85546875" style="88" customWidth="1"/>
    <col min="4100" max="4100" width="9.28515625" style="88" customWidth="1"/>
    <col min="4101" max="4101" width="10.42578125" style="88" customWidth="1"/>
    <col min="4102" max="4102" width="5" style="88" customWidth="1"/>
    <col min="4103" max="4103" width="6.28515625" style="88" customWidth="1"/>
    <col min="4104" max="4104" width="12.85546875" style="88" customWidth="1"/>
    <col min="4105" max="4105" width="9.7109375" style="88" bestFit="1" customWidth="1"/>
    <col min="4106" max="4352" width="9.140625" style="88"/>
    <col min="4353" max="4353" width="15.28515625" style="88" customWidth="1"/>
    <col min="4354" max="4354" width="30.42578125" style="88" customWidth="1"/>
    <col min="4355" max="4355" width="8.85546875" style="88" customWidth="1"/>
    <col min="4356" max="4356" width="9.28515625" style="88" customWidth="1"/>
    <col min="4357" max="4357" width="10.42578125" style="88" customWidth="1"/>
    <col min="4358" max="4358" width="5" style="88" customWidth="1"/>
    <col min="4359" max="4359" width="6.28515625" style="88" customWidth="1"/>
    <col min="4360" max="4360" width="12.85546875" style="88" customWidth="1"/>
    <col min="4361" max="4361" width="9.7109375" style="88" bestFit="1" customWidth="1"/>
    <col min="4362" max="4608" width="9.140625" style="88"/>
    <col min="4609" max="4609" width="15.28515625" style="88" customWidth="1"/>
    <col min="4610" max="4610" width="30.42578125" style="88" customWidth="1"/>
    <col min="4611" max="4611" width="8.85546875" style="88" customWidth="1"/>
    <col min="4612" max="4612" width="9.28515625" style="88" customWidth="1"/>
    <col min="4613" max="4613" width="10.42578125" style="88" customWidth="1"/>
    <col min="4614" max="4614" width="5" style="88" customWidth="1"/>
    <col min="4615" max="4615" width="6.28515625" style="88" customWidth="1"/>
    <col min="4616" max="4616" width="12.85546875" style="88" customWidth="1"/>
    <col min="4617" max="4617" width="9.7109375" style="88" bestFit="1" customWidth="1"/>
    <col min="4618" max="4864" width="9.140625" style="88"/>
    <col min="4865" max="4865" width="15.28515625" style="88" customWidth="1"/>
    <col min="4866" max="4866" width="30.42578125" style="88" customWidth="1"/>
    <col min="4867" max="4867" width="8.85546875" style="88" customWidth="1"/>
    <col min="4868" max="4868" width="9.28515625" style="88" customWidth="1"/>
    <col min="4869" max="4869" width="10.42578125" style="88" customWidth="1"/>
    <col min="4870" max="4870" width="5" style="88" customWidth="1"/>
    <col min="4871" max="4871" width="6.28515625" style="88" customWidth="1"/>
    <col min="4872" max="4872" width="12.85546875" style="88" customWidth="1"/>
    <col min="4873" max="4873" width="9.7109375" style="88" bestFit="1" customWidth="1"/>
    <col min="4874" max="5120" width="9.140625" style="88"/>
    <col min="5121" max="5121" width="15.28515625" style="88" customWidth="1"/>
    <col min="5122" max="5122" width="30.42578125" style="88" customWidth="1"/>
    <col min="5123" max="5123" width="8.85546875" style="88" customWidth="1"/>
    <col min="5124" max="5124" width="9.28515625" style="88" customWidth="1"/>
    <col min="5125" max="5125" width="10.42578125" style="88" customWidth="1"/>
    <col min="5126" max="5126" width="5" style="88" customWidth="1"/>
    <col min="5127" max="5127" width="6.28515625" style="88" customWidth="1"/>
    <col min="5128" max="5128" width="12.85546875" style="88" customWidth="1"/>
    <col min="5129" max="5129" width="9.7109375" style="88" bestFit="1" customWidth="1"/>
    <col min="5130" max="5376" width="9.140625" style="88"/>
    <col min="5377" max="5377" width="15.28515625" style="88" customWidth="1"/>
    <col min="5378" max="5378" width="30.42578125" style="88" customWidth="1"/>
    <col min="5379" max="5379" width="8.85546875" style="88" customWidth="1"/>
    <col min="5380" max="5380" width="9.28515625" style="88" customWidth="1"/>
    <col min="5381" max="5381" width="10.42578125" style="88" customWidth="1"/>
    <col min="5382" max="5382" width="5" style="88" customWidth="1"/>
    <col min="5383" max="5383" width="6.28515625" style="88" customWidth="1"/>
    <col min="5384" max="5384" width="12.85546875" style="88" customWidth="1"/>
    <col min="5385" max="5385" width="9.7109375" style="88" bestFit="1" customWidth="1"/>
    <col min="5386" max="5632" width="9.140625" style="88"/>
    <col min="5633" max="5633" width="15.28515625" style="88" customWidth="1"/>
    <col min="5634" max="5634" width="30.42578125" style="88" customWidth="1"/>
    <col min="5635" max="5635" width="8.85546875" style="88" customWidth="1"/>
    <col min="5636" max="5636" width="9.28515625" style="88" customWidth="1"/>
    <col min="5637" max="5637" width="10.42578125" style="88" customWidth="1"/>
    <col min="5638" max="5638" width="5" style="88" customWidth="1"/>
    <col min="5639" max="5639" width="6.28515625" style="88" customWidth="1"/>
    <col min="5640" max="5640" width="12.85546875" style="88" customWidth="1"/>
    <col min="5641" max="5641" width="9.7109375" style="88" bestFit="1" customWidth="1"/>
    <col min="5642" max="5888" width="9.140625" style="88"/>
    <col min="5889" max="5889" width="15.28515625" style="88" customWidth="1"/>
    <col min="5890" max="5890" width="30.42578125" style="88" customWidth="1"/>
    <col min="5891" max="5891" width="8.85546875" style="88" customWidth="1"/>
    <col min="5892" max="5892" width="9.28515625" style="88" customWidth="1"/>
    <col min="5893" max="5893" width="10.42578125" style="88" customWidth="1"/>
    <col min="5894" max="5894" width="5" style="88" customWidth="1"/>
    <col min="5895" max="5895" width="6.28515625" style="88" customWidth="1"/>
    <col min="5896" max="5896" width="12.85546875" style="88" customWidth="1"/>
    <col min="5897" max="5897" width="9.7109375" style="88" bestFit="1" customWidth="1"/>
    <col min="5898" max="6144" width="9.140625" style="88"/>
    <col min="6145" max="6145" width="15.28515625" style="88" customWidth="1"/>
    <col min="6146" max="6146" width="30.42578125" style="88" customWidth="1"/>
    <col min="6147" max="6147" width="8.85546875" style="88" customWidth="1"/>
    <col min="6148" max="6148" width="9.28515625" style="88" customWidth="1"/>
    <col min="6149" max="6149" width="10.42578125" style="88" customWidth="1"/>
    <col min="6150" max="6150" width="5" style="88" customWidth="1"/>
    <col min="6151" max="6151" width="6.28515625" style="88" customWidth="1"/>
    <col min="6152" max="6152" width="12.85546875" style="88" customWidth="1"/>
    <col min="6153" max="6153" width="9.7109375" style="88" bestFit="1" customWidth="1"/>
    <col min="6154" max="6400" width="9.140625" style="88"/>
    <col min="6401" max="6401" width="15.28515625" style="88" customWidth="1"/>
    <col min="6402" max="6402" width="30.42578125" style="88" customWidth="1"/>
    <col min="6403" max="6403" width="8.85546875" style="88" customWidth="1"/>
    <col min="6404" max="6404" width="9.28515625" style="88" customWidth="1"/>
    <col min="6405" max="6405" width="10.42578125" style="88" customWidth="1"/>
    <col min="6406" max="6406" width="5" style="88" customWidth="1"/>
    <col min="6407" max="6407" width="6.28515625" style="88" customWidth="1"/>
    <col min="6408" max="6408" width="12.85546875" style="88" customWidth="1"/>
    <col min="6409" max="6409" width="9.7109375" style="88" bestFit="1" customWidth="1"/>
    <col min="6410" max="6656" width="9.140625" style="88"/>
    <col min="6657" max="6657" width="15.28515625" style="88" customWidth="1"/>
    <col min="6658" max="6658" width="30.42578125" style="88" customWidth="1"/>
    <col min="6659" max="6659" width="8.85546875" style="88" customWidth="1"/>
    <col min="6660" max="6660" width="9.28515625" style="88" customWidth="1"/>
    <col min="6661" max="6661" width="10.42578125" style="88" customWidth="1"/>
    <col min="6662" max="6662" width="5" style="88" customWidth="1"/>
    <col min="6663" max="6663" width="6.28515625" style="88" customWidth="1"/>
    <col min="6664" max="6664" width="12.85546875" style="88" customWidth="1"/>
    <col min="6665" max="6665" width="9.7109375" style="88" bestFit="1" customWidth="1"/>
    <col min="6666" max="6912" width="9.140625" style="88"/>
    <col min="6913" max="6913" width="15.28515625" style="88" customWidth="1"/>
    <col min="6914" max="6914" width="30.42578125" style="88" customWidth="1"/>
    <col min="6915" max="6915" width="8.85546875" style="88" customWidth="1"/>
    <col min="6916" max="6916" width="9.28515625" style="88" customWidth="1"/>
    <col min="6917" max="6917" width="10.42578125" style="88" customWidth="1"/>
    <col min="6918" max="6918" width="5" style="88" customWidth="1"/>
    <col min="6919" max="6919" width="6.28515625" style="88" customWidth="1"/>
    <col min="6920" max="6920" width="12.85546875" style="88" customWidth="1"/>
    <col min="6921" max="6921" width="9.7109375" style="88" bestFit="1" customWidth="1"/>
    <col min="6922" max="7168" width="9.140625" style="88"/>
    <col min="7169" max="7169" width="15.28515625" style="88" customWidth="1"/>
    <col min="7170" max="7170" width="30.42578125" style="88" customWidth="1"/>
    <col min="7171" max="7171" width="8.85546875" style="88" customWidth="1"/>
    <col min="7172" max="7172" width="9.28515625" style="88" customWidth="1"/>
    <col min="7173" max="7173" width="10.42578125" style="88" customWidth="1"/>
    <col min="7174" max="7174" width="5" style="88" customWidth="1"/>
    <col min="7175" max="7175" width="6.28515625" style="88" customWidth="1"/>
    <col min="7176" max="7176" width="12.85546875" style="88" customWidth="1"/>
    <col min="7177" max="7177" width="9.7109375" style="88" bestFit="1" customWidth="1"/>
    <col min="7178" max="7424" width="9.140625" style="88"/>
    <col min="7425" max="7425" width="15.28515625" style="88" customWidth="1"/>
    <col min="7426" max="7426" width="30.42578125" style="88" customWidth="1"/>
    <col min="7427" max="7427" width="8.85546875" style="88" customWidth="1"/>
    <col min="7428" max="7428" width="9.28515625" style="88" customWidth="1"/>
    <col min="7429" max="7429" width="10.42578125" style="88" customWidth="1"/>
    <col min="7430" max="7430" width="5" style="88" customWidth="1"/>
    <col min="7431" max="7431" width="6.28515625" style="88" customWidth="1"/>
    <col min="7432" max="7432" width="12.85546875" style="88" customWidth="1"/>
    <col min="7433" max="7433" width="9.7109375" style="88" bestFit="1" customWidth="1"/>
    <col min="7434" max="7680" width="9.140625" style="88"/>
    <col min="7681" max="7681" width="15.28515625" style="88" customWidth="1"/>
    <col min="7682" max="7682" width="30.42578125" style="88" customWidth="1"/>
    <col min="7683" max="7683" width="8.85546875" style="88" customWidth="1"/>
    <col min="7684" max="7684" width="9.28515625" style="88" customWidth="1"/>
    <col min="7685" max="7685" width="10.42578125" style="88" customWidth="1"/>
    <col min="7686" max="7686" width="5" style="88" customWidth="1"/>
    <col min="7687" max="7687" width="6.28515625" style="88" customWidth="1"/>
    <col min="7688" max="7688" width="12.85546875" style="88" customWidth="1"/>
    <col min="7689" max="7689" width="9.7109375" style="88" bestFit="1" customWidth="1"/>
    <col min="7690" max="7936" width="9.140625" style="88"/>
    <col min="7937" max="7937" width="15.28515625" style="88" customWidth="1"/>
    <col min="7938" max="7938" width="30.42578125" style="88" customWidth="1"/>
    <col min="7939" max="7939" width="8.85546875" style="88" customWidth="1"/>
    <col min="7940" max="7940" width="9.28515625" style="88" customWidth="1"/>
    <col min="7941" max="7941" width="10.42578125" style="88" customWidth="1"/>
    <col min="7942" max="7942" width="5" style="88" customWidth="1"/>
    <col min="7943" max="7943" width="6.28515625" style="88" customWidth="1"/>
    <col min="7944" max="7944" width="12.85546875" style="88" customWidth="1"/>
    <col min="7945" max="7945" width="9.7109375" style="88" bestFit="1" customWidth="1"/>
    <col min="7946" max="8192" width="9.140625" style="88"/>
    <col min="8193" max="8193" width="15.28515625" style="88" customWidth="1"/>
    <col min="8194" max="8194" width="30.42578125" style="88" customWidth="1"/>
    <col min="8195" max="8195" width="8.85546875" style="88" customWidth="1"/>
    <col min="8196" max="8196" width="9.28515625" style="88" customWidth="1"/>
    <col min="8197" max="8197" width="10.42578125" style="88" customWidth="1"/>
    <col min="8198" max="8198" width="5" style="88" customWidth="1"/>
    <col min="8199" max="8199" width="6.28515625" style="88" customWidth="1"/>
    <col min="8200" max="8200" width="12.85546875" style="88" customWidth="1"/>
    <col min="8201" max="8201" width="9.7109375" style="88" bestFit="1" customWidth="1"/>
    <col min="8202" max="8448" width="9.140625" style="88"/>
    <col min="8449" max="8449" width="15.28515625" style="88" customWidth="1"/>
    <col min="8450" max="8450" width="30.42578125" style="88" customWidth="1"/>
    <col min="8451" max="8451" width="8.85546875" style="88" customWidth="1"/>
    <col min="8452" max="8452" width="9.28515625" style="88" customWidth="1"/>
    <col min="8453" max="8453" width="10.42578125" style="88" customWidth="1"/>
    <col min="8454" max="8454" width="5" style="88" customWidth="1"/>
    <col min="8455" max="8455" width="6.28515625" style="88" customWidth="1"/>
    <col min="8456" max="8456" width="12.85546875" style="88" customWidth="1"/>
    <col min="8457" max="8457" width="9.7109375" style="88" bestFit="1" customWidth="1"/>
    <col min="8458" max="8704" width="9.140625" style="88"/>
    <col min="8705" max="8705" width="15.28515625" style="88" customWidth="1"/>
    <col min="8706" max="8706" width="30.42578125" style="88" customWidth="1"/>
    <col min="8707" max="8707" width="8.85546875" style="88" customWidth="1"/>
    <col min="8708" max="8708" width="9.28515625" style="88" customWidth="1"/>
    <col min="8709" max="8709" width="10.42578125" style="88" customWidth="1"/>
    <col min="8710" max="8710" width="5" style="88" customWidth="1"/>
    <col min="8711" max="8711" width="6.28515625" style="88" customWidth="1"/>
    <col min="8712" max="8712" width="12.85546875" style="88" customWidth="1"/>
    <col min="8713" max="8713" width="9.7109375" style="88" bestFit="1" customWidth="1"/>
    <col min="8714" max="8960" width="9.140625" style="88"/>
    <col min="8961" max="8961" width="15.28515625" style="88" customWidth="1"/>
    <col min="8962" max="8962" width="30.42578125" style="88" customWidth="1"/>
    <col min="8963" max="8963" width="8.85546875" style="88" customWidth="1"/>
    <col min="8964" max="8964" width="9.28515625" style="88" customWidth="1"/>
    <col min="8965" max="8965" width="10.42578125" style="88" customWidth="1"/>
    <col min="8966" max="8966" width="5" style="88" customWidth="1"/>
    <col min="8967" max="8967" width="6.28515625" style="88" customWidth="1"/>
    <col min="8968" max="8968" width="12.85546875" style="88" customWidth="1"/>
    <col min="8969" max="8969" width="9.7109375" style="88" bestFit="1" customWidth="1"/>
    <col min="8970" max="9216" width="9.140625" style="88"/>
    <col min="9217" max="9217" width="15.28515625" style="88" customWidth="1"/>
    <col min="9218" max="9218" width="30.42578125" style="88" customWidth="1"/>
    <col min="9219" max="9219" width="8.85546875" style="88" customWidth="1"/>
    <col min="9220" max="9220" width="9.28515625" style="88" customWidth="1"/>
    <col min="9221" max="9221" width="10.42578125" style="88" customWidth="1"/>
    <col min="9222" max="9222" width="5" style="88" customWidth="1"/>
    <col min="9223" max="9223" width="6.28515625" style="88" customWidth="1"/>
    <col min="9224" max="9224" width="12.85546875" style="88" customWidth="1"/>
    <col min="9225" max="9225" width="9.7109375" style="88" bestFit="1" customWidth="1"/>
    <col min="9226" max="9472" width="9.140625" style="88"/>
    <col min="9473" max="9473" width="15.28515625" style="88" customWidth="1"/>
    <col min="9474" max="9474" width="30.42578125" style="88" customWidth="1"/>
    <col min="9475" max="9475" width="8.85546875" style="88" customWidth="1"/>
    <col min="9476" max="9476" width="9.28515625" style="88" customWidth="1"/>
    <col min="9477" max="9477" width="10.42578125" style="88" customWidth="1"/>
    <col min="9478" max="9478" width="5" style="88" customWidth="1"/>
    <col min="9479" max="9479" width="6.28515625" style="88" customWidth="1"/>
    <col min="9480" max="9480" width="12.85546875" style="88" customWidth="1"/>
    <col min="9481" max="9481" width="9.7109375" style="88" bestFit="1" customWidth="1"/>
    <col min="9482" max="9728" width="9.140625" style="88"/>
    <col min="9729" max="9729" width="15.28515625" style="88" customWidth="1"/>
    <col min="9730" max="9730" width="30.42578125" style="88" customWidth="1"/>
    <col min="9731" max="9731" width="8.85546875" style="88" customWidth="1"/>
    <col min="9732" max="9732" width="9.28515625" style="88" customWidth="1"/>
    <col min="9733" max="9733" width="10.42578125" style="88" customWidth="1"/>
    <col min="9734" max="9734" width="5" style="88" customWidth="1"/>
    <col min="9735" max="9735" width="6.28515625" style="88" customWidth="1"/>
    <col min="9736" max="9736" width="12.85546875" style="88" customWidth="1"/>
    <col min="9737" max="9737" width="9.7109375" style="88" bestFit="1" customWidth="1"/>
    <col min="9738" max="9984" width="9.140625" style="88"/>
    <col min="9985" max="9985" width="15.28515625" style="88" customWidth="1"/>
    <col min="9986" max="9986" width="30.42578125" style="88" customWidth="1"/>
    <col min="9987" max="9987" width="8.85546875" style="88" customWidth="1"/>
    <col min="9988" max="9988" width="9.28515625" style="88" customWidth="1"/>
    <col min="9989" max="9989" width="10.42578125" style="88" customWidth="1"/>
    <col min="9990" max="9990" width="5" style="88" customWidth="1"/>
    <col min="9991" max="9991" width="6.28515625" style="88" customWidth="1"/>
    <col min="9992" max="9992" width="12.85546875" style="88" customWidth="1"/>
    <col min="9993" max="9993" width="9.7109375" style="88" bestFit="1" customWidth="1"/>
    <col min="9994" max="10240" width="9.140625" style="88"/>
    <col min="10241" max="10241" width="15.28515625" style="88" customWidth="1"/>
    <col min="10242" max="10242" width="30.42578125" style="88" customWidth="1"/>
    <col min="10243" max="10243" width="8.85546875" style="88" customWidth="1"/>
    <col min="10244" max="10244" width="9.28515625" style="88" customWidth="1"/>
    <col min="10245" max="10245" width="10.42578125" style="88" customWidth="1"/>
    <col min="10246" max="10246" width="5" style="88" customWidth="1"/>
    <col min="10247" max="10247" width="6.28515625" style="88" customWidth="1"/>
    <col min="10248" max="10248" width="12.85546875" style="88" customWidth="1"/>
    <col min="10249" max="10249" width="9.7109375" style="88" bestFit="1" customWidth="1"/>
    <col min="10250" max="10496" width="9.140625" style="88"/>
    <col min="10497" max="10497" width="15.28515625" style="88" customWidth="1"/>
    <col min="10498" max="10498" width="30.42578125" style="88" customWidth="1"/>
    <col min="10499" max="10499" width="8.85546875" style="88" customWidth="1"/>
    <col min="10500" max="10500" width="9.28515625" style="88" customWidth="1"/>
    <col min="10501" max="10501" width="10.42578125" style="88" customWidth="1"/>
    <col min="10502" max="10502" width="5" style="88" customWidth="1"/>
    <col min="10503" max="10503" width="6.28515625" style="88" customWidth="1"/>
    <col min="10504" max="10504" width="12.85546875" style="88" customWidth="1"/>
    <col min="10505" max="10505" width="9.7109375" style="88" bestFit="1" customWidth="1"/>
    <col min="10506" max="10752" width="9.140625" style="88"/>
    <col min="10753" max="10753" width="15.28515625" style="88" customWidth="1"/>
    <col min="10754" max="10754" width="30.42578125" style="88" customWidth="1"/>
    <col min="10755" max="10755" width="8.85546875" style="88" customWidth="1"/>
    <col min="10756" max="10756" width="9.28515625" style="88" customWidth="1"/>
    <col min="10757" max="10757" width="10.42578125" style="88" customWidth="1"/>
    <col min="10758" max="10758" width="5" style="88" customWidth="1"/>
    <col min="10759" max="10759" width="6.28515625" style="88" customWidth="1"/>
    <col min="10760" max="10760" width="12.85546875" style="88" customWidth="1"/>
    <col min="10761" max="10761" width="9.7109375" style="88" bestFit="1" customWidth="1"/>
    <col min="10762" max="11008" width="9.140625" style="88"/>
    <col min="11009" max="11009" width="15.28515625" style="88" customWidth="1"/>
    <col min="11010" max="11010" width="30.42578125" style="88" customWidth="1"/>
    <col min="11011" max="11011" width="8.85546875" style="88" customWidth="1"/>
    <col min="11012" max="11012" width="9.28515625" style="88" customWidth="1"/>
    <col min="11013" max="11013" width="10.42578125" style="88" customWidth="1"/>
    <col min="11014" max="11014" width="5" style="88" customWidth="1"/>
    <col min="11015" max="11015" width="6.28515625" style="88" customWidth="1"/>
    <col min="11016" max="11016" width="12.85546875" style="88" customWidth="1"/>
    <col min="11017" max="11017" width="9.7109375" style="88" bestFit="1" customWidth="1"/>
    <col min="11018" max="11264" width="9.140625" style="88"/>
    <col min="11265" max="11265" width="15.28515625" style="88" customWidth="1"/>
    <col min="11266" max="11266" width="30.42578125" style="88" customWidth="1"/>
    <col min="11267" max="11267" width="8.85546875" style="88" customWidth="1"/>
    <col min="11268" max="11268" width="9.28515625" style="88" customWidth="1"/>
    <col min="11269" max="11269" width="10.42578125" style="88" customWidth="1"/>
    <col min="11270" max="11270" width="5" style="88" customWidth="1"/>
    <col min="11271" max="11271" width="6.28515625" style="88" customWidth="1"/>
    <col min="11272" max="11272" width="12.85546875" style="88" customWidth="1"/>
    <col min="11273" max="11273" width="9.7109375" style="88" bestFit="1" customWidth="1"/>
    <col min="11274" max="11520" width="9.140625" style="88"/>
    <col min="11521" max="11521" width="15.28515625" style="88" customWidth="1"/>
    <col min="11522" max="11522" width="30.42578125" style="88" customWidth="1"/>
    <col min="11523" max="11523" width="8.85546875" style="88" customWidth="1"/>
    <col min="11524" max="11524" width="9.28515625" style="88" customWidth="1"/>
    <col min="11525" max="11525" width="10.42578125" style="88" customWidth="1"/>
    <col min="11526" max="11526" width="5" style="88" customWidth="1"/>
    <col min="11527" max="11527" width="6.28515625" style="88" customWidth="1"/>
    <col min="11528" max="11528" width="12.85546875" style="88" customWidth="1"/>
    <col min="11529" max="11529" width="9.7109375" style="88" bestFit="1" customWidth="1"/>
    <col min="11530" max="11776" width="9.140625" style="88"/>
    <col min="11777" max="11777" width="15.28515625" style="88" customWidth="1"/>
    <col min="11778" max="11778" width="30.42578125" style="88" customWidth="1"/>
    <col min="11779" max="11779" width="8.85546875" style="88" customWidth="1"/>
    <col min="11780" max="11780" width="9.28515625" style="88" customWidth="1"/>
    <col min="11781" max="11781" width="10.42578125" style="88" customWidth="1"/>
    <col min="11782" max="11782" width="5" style="88" customWidth="1"/>
    <col min="11783" max="11783" width="6.28515625" style="88" customWidth="1"/>
    <col min="11784" max="11784" width="12.85546875" style="88" customWidth="1"/>
    <col min="11785" max="11785" width="9.7109375" style="88" bestFit="1" customWidth="1"/>
    <col min="11786" max="12032" width="9.140625" style="88"/>
    <col min="12033" max="12033" width="15.28515625" style="88" customWidth="1"/>
    <col min="12034" max="12034" width="30.42578125" style="88" customWidth="1"/>
    <col min="12035" max="12035" width="8.85546875" style="88" customWidth="1"/>
    <col min="12036" max="12036" width="9.28515625" style="88" customWidth="1"/>
    <col min="12037" max="12037" width="10.42578125" style="88" customWidth="1"/>
    <col min="12038" max="12038" width="5" style="88" customWidth="1"/>
    <col min="12039" max="12039" width="6.28515625" style="88" customWidth="1"/>
    <col min="12040" max="12040" width="12.85546875" style="88" customWidth="1"/>
    <col min="12041" max="12041" width="9.7109375" style="88" bestFit="1" customWidth="1"/>
    <col min="12042" max="12288" width="9.140625" style="88"/>
    <col min="12289" max="12289" width="15.28515625" style="88" customWidth="1"/>
    <col min="12290" max="12290" width="30.42578125" style="88" customWidth="1"/>
    <col min="12291" max="12291" width="8.85546875" style="88" customWidth="1"/>
    <col min="12292" max="12292" width="9.28515625" style="88" customWidth="1"/>
    <col min="12293" max="12293" width="10.42578125" style="88" customWidth="1"/>
    <col min="12294" max="12294" width="5" style="88" customWidth="1"/>
    <col min="12295" max="12295" width="6.28515625" style="88" customWidth="1"/>
    <col min="12296" max="12296" width="12.85546875" style="88" customWidth="1"/>
    <col min="12297" max="12297" width="9.7109375" style="88" bestFit="1" customWidth="1"/>
    <col min="12298" max="12544" width="9.140625" style="88"/>
    <col min="12545" max="12545" width="15.28515625" style="88" customWidth="1"/>
    <col min="12546" max="12546" width="30.42578125" style="88" customWidth="1"/>
    <col min="12547" max="12547" width="8.85546875" style="88" customWidth="1"/>
    <col min="12548" max="12548" width="9.28515625" style="88" customWidth="1"/>
    <col min="12549" max="12549" width="10.42578125" style="88" customWidth="1"/>
    <col min="12550" max="12550" width="5" style="88" customWidth="1"/>
    <col min="12551" max="12551" width="6.28515625" style="88" customWidth="1"/>
    <col min="12552" max="12552" width="12.85546875" style="88" customWidth="1"/>
    <col min="12553" max="12553" width="9.7109375" style="88" bestFit="1" customWidth="1"/>
    <col min="12554" max="12800" width="9.140625" style="88"/>
    <col min="12801" max="12801" width="15.28515625" style="88" customWidth="1"/>
    <col min="12802" max="12802" width="30.42578125" style="88" customWidth="1"/>
    <col min="12803" max="12803" width="8.85546875" style="88" customWidth="1"/>
    <col min="12804" max="12804" width="9.28515625" style="88" customWidth="1"/>
    <col min="12805" max="12805" width="10.42578125" style="88" customWidth="1"/>
    <col min="12806" max="12806" width="5" style="88" customWidth="1"/>
    <col min="12807" max="12807" width="6.28515625" style="88" customWidth="1"/>
    <col min="12808" max="12808" width="12.85546875" style="88" customWidth="1"/>
    <col min="12809" max="12809" width="9.7109375" style="88" bestFit="1" customWidth="1"/>
    <col min="12810" max="13056" width="9.140625" style="88"/>
    <col min="13057" max="13057" width="15.28515625" style="88" customWidth="1"/>
    <col min="13058" max="13058" width="30.42578125" style="88" customWidth="1"/>
    <col min="13059" max="13059" width="8.85546875" style="88" customWidth="1"/>
    <col min="13060" max="13060" width="9.28515625" style="88" customWidth="1"/>
    <col min="13061" max="13061" width="10.42578125" style="88" customWidth="1"/>
    <col min="13062" max="13062" width="5" style="88" customWidth="1"/>
    <col min="13063" max="13063" width="6.28515625" style="88" customWidth="1"/>
    <col min="13064" max="13064" width="12.85546875" style="88" customWidth="1"/>
    <col min="13065" max="13065" width="9.7109375" style="88" bestFit="1" customWidth="1"/>
    <col min="13066" max="13312" width="9.140625" style="88"/>
    <col min="13313" max="13313" width="15.28515625" style="88" customWidth="1"/>
    <col min="13314" max="13314" width="30.42578125" style="88" customWidth="1"/>
    <col min="13315" max="13315" width="8.85546875" style="88" customWidth="1"/>
    <col min="13316" max="13316" width="9.28515625" style="88" customWidth="1"/>
    <col min="13317" max="13317" width="10.42578125" style="88" customWidth="1"/>
    <col min="13318" max="13318" width="5" style="88" customWidth="1"/>
    <col min="13319" max="13319" width="6.28515625" style="88" customWidth="1"/>
    <col min="13320" max="13320" width="12.85546875" style="88" customWidth="1"/>
    <col min="13321" max="13321" width="9.7109375" style="88" bestFit="1" customWidth="1"/>
    <col min="13322" max="13568" width="9.140625" style="88"/>
    <col min="13569" max="13569" width="15.28515625" style="88" customWidth="1"/>
    <col min="13570" max="13570" width="30.42578125" style="88" customWidth="1"/>
    <col min="13571" max="13571" width="8.85546875" style="88" customWidth="1"/>
    <col min="13572" max="13572" width="9.28515625" style="88" customWidth="1"/>
    <col min="13573" max="13573" width="10.42578125" style="88" customWidth="1"/>
    <col min="13574" max="13574" width="5" style="88" customWidth="1"/>
    <col min="13575" max="13575" width="6.28515625" style="88" customWidth="1"/>
    <col min="13576" max="13576" width="12.85546875" style="88" customWidth="1"/>
    <col min="13577" max="13577" width="9.7109375" style="88" bestFit="1" customWidth="1"/>
    <col min="13578" max="13824" width="9.140625" style="88"/>
    <col min="13825" max="13825" width="15.28515625" style="88" customWidth="1"/>
    <col min="13826" max="13826" width="30.42578125" style="88" customWidth="1"/>
    <col min="13827" max="13827" width="8.85546875" style="88" customWidth="1"/>
    <col min="13828" max="13828" width="9.28515625" style="88" customWidth="1"/>
    <col min="13829" max="13829" width="10.42578125" style="88" customWidth="1"/>
    <col min="13830" max="13830" width="5" style="88" customWidth="1"/>
    <col min="13831" max="13831" width="6.28515625" style="88" customWidth="1"/>
    <col min="13832" max="13832" width="12.85546875" style="88" customWidth="1"/>
    <col min="13833" max="13833" width="9.7109375" style="88" bestFit="1" customWidth="1"/>
    <col min="13834" max="14080" width="9.140625" style="88"/>
    <col min="14081" max="14081" width="15.28515625" style="88" customWidth="1"/>
    <col min="14082" max="14082" width="30.42578125" style="88" customWidth="1"/>
    <col min="14083" max="14083" width="8.85546875" style="88" customWidth="1"/>
    <col min="14084" max="14084" width="9.28515625" style="88" customWidth="1"/>
    <col min="14085" max="14085" width="10.42578125" style="88" customWidth="1"/>
    <col min="14086" max="14086" width="5" style="88" customWidth="1"/>
    <col min="14087" max="14087" width="6.28515625" style="88" customWidth="1"/>
    <col min="14088" max="14088" width="12.85546875" style="88" customWidth="1"/>
    <col min="14089" max="14089" width="9.7109375" style="88" bestFit="1" customWidth="1"/>
    <col min="14090" max="14336" width="9.140625" style="88"/>
    <col min="14337" max="14337" width="15.28515625" style="88" customWidth="1"/>
    <col min="14338" max="14338" width="30.42578125" style="88" customWidth="1"/>
    <col min="14339" max="14339" width="8.85546875" style="88" customWidth="1"/>
    <col min="14340" max="14340" width="9.28515625" style="88" customWidth="1"/>
    <col min="14341" max="14341" width="10.42578125" style="88" customWidth="1"/>
    <col min="14342" max="14342" width="5" style="88" customWidth="1"/>
    <col min="14343" max="14343" width="6.28515625" style="88" customWidth="1"/>
    <col min="14344" max="14344" width="12.85546875" style="88" customWidth="1"/>
    <col min="14345" max="14345" width="9.7109375" style="88" bestFit="1" customWidth="1"/>
    <col min="14346" max="14592" width="9.140625" style="88"/>
    <col min="14593" max="14593" width="15.28515625" style="88" customWidth="1"/>
    <col min="14594" max="14594" width="30.42578125" style="88" customWidth="1"/>
    <col min="14595" max="14595" width="8.85546875" style="88" customWidth="1"/>
    <col min="14596" max="14596" width="9.28515625" style="88" customWidth="1"/>
    <col min="14597" max="14597" width="10.42578125" style="88" customWidth="1"/>
    <col min="14598" max="14598" width="5" style="88" customWidth="1"/>
    <col min="14599" max="14599" width="6.28515625" style="88" customWidth="1"/>
    <col min="14600" max="14600" width="12.85546875" style="88" customWidth="1"/>
    <col min="14601" max="14601" width="9.7109375" style="88" bestFit="1" customWidth="1"/>
    <col min="14602" max="14848" width="9.140625" style="88"/>
    <col min="14849" max="14849" width="15.28515625" style="88" customWidth="1"/>
    <col min="14850" max="14850" width="30.42578125" style="88" customWidth="1"/>
    <col min="14851" max="14851" width="8.85546875" style="88" customWidth="1"/>
    <col min="14852" max="14852" width="9.28515625" style="88" customWidth="1"/>
    <col min="14853" max="14853" width="10.42578125" style="88" customWidth="1"/>
    <col min="14854" max="14854" width="5" style="88" customWidth="1"/>
    <col min="14855" max="14855" width="6.28515625" style="88" customWidth="1"/>
    <col min="14856" max="14856" width="12.85546875" style="88" customWidth="1"/>
    <col min="14857" max="14857" width="9.7109375" style="88" bestFit="1" customWidth="1"/>
    <col min="14858" max="15104" width="9.140625" style="88"/>
    <col min="15105" max="15105" width="15.28515625" style="88" customWidth="1"/>
    <col min="15106" max="15106" width="30.42578125" style="88" customWidth="1"/>
    <col min="15107" max="15107" width="8.85546875" style="88" customWidth="1"/>
    <col min="15108" max="15108" width="9.28515625" style="88" customWidth="1"/>
    <col min="15109" max="15109" width="10.42578125" style="88" customWidth="1"/>
    <col min="15110" max="15110" width="5" style="88" customWidth="1"/>
    <col min="15111" max="15111" width="6.28515625" style="88" customWidth="1"/>
    <col min="15112" max="15112" width="12.85546875" style="88" customWidth="1"/>
    <col min="15113" max="15113" width="9.7109375" style="88" bestFit="1" customWidth="1"/>
    <col min="15114" max="15360" width="9.140625" style="88"/>
    <col min="15361" max="15361" width="15.28515625" style="88" customWidth="1"/>
    <col min="15362" max="15362" width="30.42578125" style="88" customWidth="1"/>
    <col min="15363" max="15363" width="8.85546875" style="88" customWidth="1"/>
    <col min="15364" max="15364" width="9.28515625" style="88" customWidth="1"/>
    <col min="15365" max="15365" width="10.42578125" style="88" customWidth="1"/>
    <col min="15366" max="15366" width="5" style="88" customWidth="1"/>
    <col min="15367" max="15367" width="6.28515625" style="88" customWidth="1"/>
    <col min="15368" max="15368" width="12.85546875" style="88" customWidth="1"/>
    <col min="15369" max="15369" width="9.7109375" style="88" bestFit="1" customWidth="1"/>
    <col min="15370" max="15616" width="9.140625" style="88"/>
    <col min="15617" max="15617" width="15.28515625" style="88" customWidth="1"/>
    <col min="15618" max="15618" width="30.42578125" style="88" customWidth="1"/>
    <col min="15619" max="15619" width="8.85546875" style="88" customWidth="1"/>
    <col min="15620" max="15620" width="9.28515625" style="88" customWidth="1"/>
    <col min="15621" max="15621" width="10.42578125" style="88" customWidth="1"/>
    <col min="15622" max="15622" width="5" style="88" customWidth="1"/>
    <col min="15623" max="15623" width="6.28515625" style="88" customWidth="1"/>
    <col min="15624" max="15624" width="12.85546875" style="88" customWidth="1"/>
    <col min="15625" max="15625" width="9.7109375" style="88" bestFit="1" customWidth="1"/>
    <col min="15626" max="15872" width="9.140625" style="88"/>
    <col min="15873" max="15873" width="15.28515625" style="88" customWidth="1"/>
    <col min="15874" max="15874" width="30.42578125" style="88" customWidth="1"/>
    <col min="15875" max="15875" width="8.85546875" style="88" customWidth="1"/>
    <col min="15876" max="15876" width="9.28515625" style="88" customWidth="1"/>
    <col min="15877" max="15877" width="10.42578125" style="88" customWidth="1"/>
    <col min="15878" max="15878" width="5" style="88" customWidth="1"/>
    <col min="15879" max="15879" width="6.28515625" style="88" customWidth="1"/>
    <col min="15880" max="15880" width="12.85546875" style="88" customWidth="1"/>
    <col min="15881" max="15881" width="9.7109375" style="88" bestFit="1" customWidth="1"/>
    <col min="15882" max="16128" width="9.140625" style="88"/>
    <col min="16129" max="16129" width="15.28515625" style="88" customWidth="1"/>
    <col min="16130" max="16130" width="30.42578125" style="88" customWidth="1"/>
    <col min="16131" max="16131" width="8.85546875" style="88" customWidth="1"/>
    <col min="16132" max="16132" width="9.28515625" style="88" customWidth="1"/>
    <col min="16133" max="16133" width="10.42578125" style="88" customWidth="1"/>
    <col min="16134" max="16134" width="5" style="88" customWidth="1"/>
    <col min="16135" max="16135" width="6.28515625" style="88" customWidth="1"/>
    <col min="16136" max="16136" width="12.85546875" style="88" customWidth="1"/>
    <col min="16137" max="16137" width="9.7109375" style="88" bestFit="1" customWidth="1"/>
    <col min="16138" max="16384" width="9.140625" style="88"/>
  </cols>
  <sheetData>
    <row r="1" spans="1:9" s="68" customFormat="1" ht="18">
      <c r="A1" s="14"/>
      <c r="B1" s="15" t="s">
        <v>386</v>
      </c>
      <c r="C1" s="16"/>
      <c r="D1" s="82"/>
      <c r="E1" s="15"/>
      <c r="F1" s="15"/>
      <c r="G1" s="15"/>
      <c r="H1" s="17"/>
    </row>
    <row r="2" spans="1:9" s="68" customFormat="1" ht="13.5" customHeight="1">
      <c r="A2" s="18"/>
      <c r="B2" s="19" t="s">
        <v>50</v>
      </c>
      <c r="C2" s="20"/>
      <c r="D2" s="83"/>
      <c r="E2" s="19"/>
      <c r="F2" s="19"/>
      <c r="G2" s="19"/>
      <c r="H2" s="19"/>
    </row>
    <row r="3" spans="1:9" s="68" customFormat="1" ht="11.25" customHeight="1">
      <c r="A3" s="18"/>
      <c r="B3" s="21" t="s">
        <v>55</v>
      </c>
      <c r="C3" s="20"/>
      <c r="D3" s="83"/>
      <c r="E3" s="21"/>
      <c r="F3" s="21"/>
      <c r="G3" s="21"/>
      <c r="H3" s="21"/>
    </row>
    <row r="4" spans="1:9" s="68" customFormat="1" ht="12.75" customHeight="1">
      <c r="A4" s="18"/>
      <c r="B4" s="21" t="s">
        <v>209</v>
      </c>
      <c r="C4" s="20"/>
      <c r="D4" s="83"/>
      <c r="E4" s="21"/>
      <c r="F4" s="21"/>
      <c r="G4" s="21"/>
      <c r="H4" s="21"/>
    </row>
    <row r="5" spans="1:9" s="68" customFormat="1" ht="12.75" customHeight="1">
      <c r="A5" s="18"/>
      <c r="B5" s="21" t="s">
        <v>210</v>
      </c>
      <c r="C5" s="20"/>
      <c r="D5" s="83"/>
      <c r="E5" s="21"/>
      <c r="F5" s="21"/>
      <c r="G5" s="21"/>
      <c r="H5" s="21"/>
    </row>
    <row r="6" spans="1:9" s="68" customFormat="1" ht="8.25" customHeight="1">
      <c r="A6" s="84"/>
      <c r="B6" s="84"/>
      <c r="C6" s="84"/>
      <c r="D6" s="84"/>
      <c r="E6" s="84"/>
      <c r="F6" s="84"/>
      <c r="G6" s="84"/>
      <c r="H6" s="85"/>
    </row>
    <row r="7" spans="1:9" s="87" customFormat="1">
      <c r="A7" s="745" t="s">
        <v>4</v>
      </c>
      <c r="B7" s="746"/>
      <c r="C7" s="746"/>
      <c r="D7" s="746"/>
      <c r="E7" s="746"/>
      <c r="F7" s="746"/>
      <c r="G7" s="747"/>
      <c r="H7" s="86"/>
    </row>
    <row r="8" spans="1:9" ht="13.5" thickBot="1"/>
    <row r="9" spans="1:9">
      <c r="A9" s="748" t="s">
        <v>157</v>
      </c>
      <c r="B9" s="748"/>
      <c r="C9" s="748"/>
      <c r="D9" s="748"/>
      <c r="E9" s="748"/>
    </row>
    <row r="10" spans="1:9" s="96" customFormat="1" ht="13.5" thickBot="1">
      <c r="A10" s="89" t="s">
        <v>0</v>
      </c>
      <c r="B10" s="90" t="s">
        <v>21</v>
      </c>
      <c r="C10" s="91" t="s">
        <v>12</v>
      </c>
      <c r="D10" s="91" t="s">
        <v>160</v>
      </c>
      <c r="E10" s="92" t="s">
        <v>1</v>
      </c>
      <c r="F10" s="93"/>
      <c r="G10" s="94"/>
      <c r="H10" s="94"/>
      <c r="I10" s="95"/>
    </row>
    <row r="11" spans="1:9" s="96" customFormat="1" ht="15">
      <c r="A11" s="97">
        <v>1</v>
      </c>
      <c r="B11" s="98" t="s">
        <v>211</v>
      </c>
      <c r="C11" s="99"/>
      <c r="D11" s="100" t="s">
        <v>32</v>
      </c>
      <c r="E11" s="355">
        <v>3.8</v>
      </c>
      <c r="F11" s="23"/>
      <c r="G11" s="22"/>
      <c r="H11" s="22"/>
    </row>
    <row r="12" spans="1:9" s="96" customFormat="1" ht="15">
      <c r="A12" s="101">
        <v>2</v>
      </c>
      <c r="B12" s="102" t="s">
        <v>212</v>
      </c>
      <c r="C12" s="103"/>
      <c r="D12" s="100" t="s">
        <v>33</v>
      </c>
      <c r="E12" s="355">
        <v>1.1100000000000001</v>
      </c>
      <c r="F12" s="23"/>
      <c r="G12" s="22"/>
      <c r="H12" s="22"/>
    </row>
    <row r="13" spans="1:9" s="96" customFormat="1" ht="15">
      <c r="A13" s="101">
        <v>3</v>
      </c>
      <c r="B13" s="102" t="s">
        <v>213</v>
      </c>
      <c r="C13" s="103"/>
      <c r="D13" s="100" t="s">
        <v>34</v>
      </c>
      <c r="E13" s="355">
        <v>0.96</v>
      </c>
      <c r="F13" s="23"/>
      <c r="G13" s="22"/>
      <c r="H13" s="22"/>
    </row>
    <row r="14" spans="1:9" s="96" customFormat="1" ht="15">
      <c r="A14" s="101">
        <v>4</v>
      </c>
      <c r="B14" s="104" t="s">
        <v>214</v>
      </c>
      <c r="C14" s="103"/>
      <c r="D14" s="100" t="s">
        <v>35</v>
      </c>
      <c r="E14" s="355">
        <v>7.18</v>
      </c>
      <c r="F14" s="23"/>
      <c r="G14" s="22"/>
      <c r="H14" s="22"/>
    </row>
    <row r="15" spans="1:9" s="96" customFormat="1" ht="15">
      <c r="A15" s="101">
        <v>5</v>
      </c>
      <c r="B15" s="102" t="s">
        <v>31</v>
      </c>
      <c r="C15" s="103"/>
      <c r="D15" s="100" t="s">
        <v>345</v>
      </c>
      <c r="E15" s="356">
        <f>SUM(C16:C19)</f>
        <v>10.65</v>
      </c>
      <c r="F15" s="23"/>
      <c r="G15" s="22"/>
      <c r="H15" s="22"/>
    </row>
    <row r="16" spans="1:9" s="96" customFormat="1">
      <c r="A16" s="105" t="s">
        <v>215</v>
      </c>
      <c r="B16" s="106" t="s">
        <v>162</v>
      </c>
      <c r="C16" s="357">
        <v>0.65</v>
      </c>
      <c r="D16" s="100"/>
      <c r="E16" s="107"/>
      <c r="F16" s="23"/>
      <c r="G16" s="22"/>
      <c r="H16" s="22"/>
    </row>
    <row r="17" spans="1:9" s="96" customFormat="1">
      <c r="A17" s="105" t="s">
        <v>216</v>
      </c>
      <c r="B17" s="106" t="s">
        <v>163</v>
      </c>
      <c r="C17" s="357">
        <v>3</v>
      </c>
      <c r="D17" s="100"/>
      <c r="E17" s="107"/>
      <c r="F17" s="23"/>
      <c r="G17" s="22"/>
      <c r="H17" s="22"/>
    </row>
    <row r="18" spans="1:9" s="96" customFormat="1">
      <c r="A18" s="105" t="s">
        <v>217</v>
      </c>
      <c r="B18" s="106" t="s">
        <v>161</v>
      </c>
      <c r="C18" s="357">
        <v>2.5</v>
      </c>
      <c r="D18" s="100"/>
      <c r="E18" s="107"/>
      <c r="F18" s="23"/>
      <c r="G18" s="22"/>
      <c r="H18" s="22"/>
    </row>
    <row r="19" spans="1:9" s="96" customFormat="1" ht="13.5" thickBot="1">
      <c r="A19" s="105" t="s">
        <v>332</v>
      </c>
      <c r="B19" s="106" t="s">
        <v>331</v>
      </c>
      <c r="C19" s="357">
        <v>4.5</v>
      </c>
      <c r="D19" s="339"/>
      <c r="E19" s="340"/>
      <c r="F19" s="23"/>
      <c r="G19" s="22"/>
      <c r="H19" s="22"/>
    </row>
    <row r="20" spans="1:9" s="96" customFormat="1" ht="13.5" thickBot="1">
      <c r="A20" s="108"/>
      <c r="B20" s="109"/>
      <c r="C20" s="110"/>
      <c r="D20" s="111"/>
      <c r="E20" s="112">
        <f>ROUND((((((1+(E11/100)+(E13/100))*(1+(E12/100))*(1+(E14/100)))/(1-(E15/100))-1)))*100,2)/100</f>
        <v>0.27060000000000001</v>
      </c>
      <c r="F20" s="23"/>
      <c r="G20" s="22"/>
      <c r="H20" s="22"/>
    </row>
    <row r="21" spans="1:9">
      <c r="F21" s="23"/>
    </row>
    <row r="22" spans="1:9" s="96" customFormat="1">
      <c r="A22" s="113" t="s">
        <v>218</v>
      </c>
      <c r="B22" s="114" t="s">
        <v>219</v>
      </c>
      <c r="C22" s="115"/>
      <c r="D22" s="116"/>
      <c r="E22" s="116"/>
      <c r="F22" s="117"/>
      <c r="G22" s="118"/>
      <c r="H22" s="118"/>
    </row>
    <row r="23" spans="1:9" s="96" customFormat="1" ht="15">
      <c r="A23" s="115"/>
      <c r="B23" s="114" t="s">
        <v>166</v>
      </c>
      <c r="C23" s="115"/>
      <c r="D23" s="116"/>
      <c r="E23" s="119"/>
      <c r="F23" s="117"/>
      <c r="G23" s="118"/>
      <c r="H23" s="118"/>
    </row>
    <row r="24" spans="1:9" s="96" customFormat="1" ht="15">
      <c r="A24" s="115"/>
      <c r="B24" s="114" t="s">
        <v>220</v>
      </c>
      <c r="C24" s="115"/>
      <c r="D24" s="116"/>
      <c r="E24" s="119"/>
      <c r="F24" s="117"/>
      <c r="G24" s="118"/>
      <c r="H24" s="118"/>
    </row>
    <row r="25" spans="1:9" s="96" customFormat="1" ht="15">
      <c r="A25" s="115"/>
      <c r="B25" s="114" t="s">
        <v>221</v>
      </c>
      <c r="C25" s="115"/>
      <c r="D25" s="116"/>
      <c r="E25" s="119"/>
      <c r="F25" s="117"/>
      <c r="G25" s="118"/>
      <c r="H25" s="118"/>
    </row>
    <row r="26" spans="1:9" ht="13.5" thickBot="1"/>
    <row r="27" spans="1:9">
      <c r="A27" s="749" t="s">
        <v>156</v>
      </c>
      <c r="B27" s="750"/>
      <c r="C27" s="750"/>
      <c r="D27" s="750"/>
      <c r="E27" s="120"/>
    </row>
    <row r="28" spans="1:9" s="96" customFormat="1" ht="13.5" thickBot="1">
      <c r="A28" s="121" t="s">
        <v>0</v>
      </c>
      <c r="B28" s="122" t="s">
        <v>21</v>
      </c>
      <c r="C28" s="122" t="s">
        <v>158</v>
      </c>
      <c r="D28" s="122" t="s">
        <v>159</v>
      </c>
      <c r="E28" s="123"/>
      <c r="F28" s="93"/>
      <c r="G28" s="94"/>
      <c r="H28" s="94"/>
      <c r="I28" s="95"/>
    </row>
    <row r="29" spans="1:9" ht="15">
      <c r="A29" s="124">
        <v>1</v>
      </c>
      <c r="B29" s="125" t="s">
        <v>222</v>
      </c>
      <c r="C29" s="126" t="s">
        <v>65</v>
      </c>
      <c r="D29" s="127">
        <v>2.2799999999999998</v>
      </c>
      <c r="E29" s="128"/>
    </row>
    <row r="30" spans="1:9">
      <c r="A30" s="129"/>
      <c r="B30" s="130"/>
      <c r="C30" s="131" t="s">
        <v>65</v>
      </c>
      <c r="D30" s="132" t="s">
        <v>65</v>
      </c>
      <c r="E30" s="128"/>
    </row>
    <row r="31" spans="1:9" ht="15">
      <c r="A31" s="133">
        <v>2</v>
      </c>
      <c r="B31" s="134" t="s">
        <v>223</v>
      </c>
      <c r="C31" s="135">
        <v>3.65</v>
      </c>
      <c r="D31" s="136">
        <v>3.65</v>
      </c>
      <c r="E31" s="128"/>
    </row>
    <row r="32" spans="1:9" ht="15">
      <c r="A32" s="129" t="s">
        <v>44</v>
      </c>
      <c r="B32" s="137" t="s">
        <v>161</v>
      </c>
      <c r="C32" s="138">
        <v>0</v>
      </c>
      <c r="D32" s="139">
        <v>0</v>
      </c>
      <c r="E32" s="128"/>
    </row>
    <row r="33" spans="1:31" ht="15">
      <c r="A33" s="129" t="s">
        <v>45</v>
      </c>
      <c r="B33" s="130" t="s">
        <v>162</v>
      </c>
      <c r="C33" s="138">
        <v>0.65</v>
      </c>
      <c r="D33" s="139">
        <v>0.65</v>
      </c>
      <c r="E33" s="128"/>
    </row>
    <row r="34" spans="1:31" ht="15">
      <c r="A34" s="129" t="s">
        <v>46</v>
      </c>
      <c r="B34" s="130" t="s">
        <v>224</v>
      </c>
      <c r="C34" s="138">
        <v>3</v>
      </c>
      <c r="D34" s="139">
        <v>3</v>
      </c>
      <c r="E34" s="128"/>
    </row>
    <row r="35" spans="1:31">
      <c r="A35" s="129"/>
      <c r="B35" s="130"/>
      <c r="C35" s="140"/>
      <c r="D35" s="132"/>
      <c r="E35" s="128"/>
    </row>
    <row r="36" spans="1:31">
      <c r="A36" s="133">
        <v>3</v>
      </c>
      <c r="B36" s="134" t="s">
        <v>164</v>
      </c>
      <c r="C36" s="131" t="s">
        <v>65</v>
      </c>
      <c r="D36" s="141">
        <f>0.48+0.85</f>
        <v>1.33</v>
      </c>
      <c r="E36" s="128"/>
    </row>
    <row r="37" spans="1:31">
      <c r="A37" s="129"/>
      <c r="B37" s="130"/>
      <c r="C37" s="140"/>
      <c r="D37" s="132"/>
      <c r="E37" s="128"/>
    </row>
    <row r="38" spans="1:31">
      <c r="A38" s="133">
        <v>4</v>
      </c>
      <c r="B38" s="134" t="s">
        <v>212</v>
      </c>
      <c r="C38" s="131" t="s">
        <v>65</v>
      </c>
      <c r="D38" s="141">
        <v>0.85</v>
      </c>
      <c r="E38" s="128"/>
    </row>
    <row r="39" spans="1:31">
      <c r="A39" s="129"/>
      <c r="B39" s="130"/>
      <c r="C39" s="140"/>
      <c r="D39" s="132"/>
      <c r="E39" s="128"/>
    </row>
    <row r="40" spans="1:31" ht="13.5" thickBot="1">
      <c r="A40" s="142">
        <v>5</v>
      </c>
      <c r="B40" s="143" t="s">
        <v>165</v>
      </c>
      <c r="C40" s="144">
        <v>5.1100000000000003</v>
      </c>
      <c r="D40" s="145">
        <f>ROUND(C40*(1+($E$44/100)),2)</f>
        <v>5.1100000000000003</v>
      </c>
      <c r="E40" s="128"/>
      <c r="F40" s="146"/>
      <c r="G40" s="146"/>
      <c r="H40" s="146"/>
    </row>
    <row r="41" spans="1:31" ht="13.5" thickBot="1">
      <c r="A41" s="751" t="s">
        <v>1</v>
      </c>
      <c r="B41" s="752"/>
      <c r="C41" s="753"/>
      <c r="D41" s="147">
        <f>ROUND((((((1+(D29/100))*(1+(D38/100))*(1+(D36/100))*(1+(C40/100)))/(1-(C31/100))-1)))*100,2)/100</f>
        <v>0.14019999999999999</v>
      </c>
      <c r="E41" s="148"/>
      <c r="F41" s="149"/>
      <c r="G41" s="150"/>
      <c r="H41" s="150"/>
    </row>
    <row r="43" spans="1:31">
      <c r="A43" s="114" t="s">
        <v>166</v>
      </c>
      <c r="C43" s="151"/>
    </row>
    <row r="44" spans="1:31" ht="13.5" thickBot="1">
      <c r="C44" s="151"/>
      <c r="E44" s="152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</row>
    <row r="45" spans="1:31">
      <c r="A45" s="754" t="s">
        <v>225</v>
      </c>
      <c r="B45" s="755"/>
      <c r="C45" s="755"/>
      <c r="D45" s="756"/>
      <c r="E45" s="341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6"/>
      <c r="AE45" s="146"/>
    </row>
    <row r="46" spans="1:31" ht="10.5" customHeight="1" thickBot="1">
      <c r="A46" s="348"/>
      <c r="B46" s="349"/>
      <c r="C46" s="458"/>
      <c r="D46" s="459"/>
      <c r="E46" s="342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  <c r="AA46" s="146"/>
      <c r="AB46" s="146"/>
      <c r="AC46" s="146"/>
      <c r="AD46" s="146"/>
      <c r="AE46" s="146"/>
    </row>
    <row r="47" spans="1:31" ht="25.5" customHeight="1" thickBot="1">
      <c r="A47" s="350" t="s">
        <v>5</v>
      </c>
      <c r="B47" s="351" t="s">
        <v>21</v>
      </c>
      <c r="C47" s="352" t="s">
        <v>226</v>
      </c>
      <c r="D47" s="460" t="s">
        <v>227</v>
      </c>
      <c r="E47" s="343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6"/>
      <c r="AB47" s="146"/>
      <c r="AC47" s="146"/>
      <c r="AD47" s="146"/>
      <c r="AE47" s="146"/>
    </row>
    <row r="48" spans="1:31" ht="13.5" thickBot="1">
      <c r="A48" s="461"/>
      <c r="B48" s="462" t="s">
        <v>228</v>
      </c>
      <c r="C48" s="462"/>
      <c r="D48" s="463"/>
      <c r="E48" s="344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  <c r="AE48" s="146"/>
    </row>
    <row r="49" spans="1:31">
      <c r="A49" s="464" t="s">
        <v>229</v>
      </c>
      <c r="B49" s="465" t="s">
        <v>230</v>
      </c>
      <c r="C49" s="466">
        <v>0</v>
      </c>
      <c r="D49" s="467">
        <v>0</v>
      </c>
      <c r="E49" s="345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  <c r="AE49" s="146"/>
    </row>
    <row r="50" spans="1:31">
      <c r="A50" s="468" t="s">
        <v>231</v>
      </c>
      <c r="B50" s="469" t="s">
        <v>232</v>
      </c>
      <c r="C50" s="470">
        <v>1.5</v>
      </c>
      <c r="D50" s="471">
        <v>1.5</v>
      </c>
      <c r="E50" s="345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146"/>
      <c r="AE50" s="146"/>
    </row>
    <row r="51" spans="1:31">
      <c r="A51" s="468" t="s">
        <v>233</v>
      </c>
      <c r="B51" s="469" t="s">
        <v>234</v>
      </c>
      <c r="C51" s="470">
        <v>1</v>
      </c>
      <c r="D51" s="471">
        <v>1</v>
      </c>
      <c r="E51" s="345"/>
    </row>
    <row r="52" spans="1:31">
      <c r="A52" s="468" t="s">
        <v>235</v>
      </c>
      <c r="B52" s="469" t="s">
        <v>236</v>
      </c>
      <c r="C52" s="470">
        <v>0.2</v>
      </c>
      <c r="D52" s="471">
        <v>0.2</v>
      </c>
      <c r="E52" s="345"/>
    </row>
    <row r="53" spans="1:31">
      <c r="A53" s="468" t="s">
        <v>237</v>
      </c>
      <c r="B53" s="469" t="s">
        <v>238</v>
      </c>
      <c r="C53" s="470">
        <v>0.6</v>
      </c>
      <c r="D53" s="471">
        <v>0.6</v>
      </c>
      <c r="E53" s="345"/>
    </row>
    <row r="54" spans="1:31">
      <c r="A54" s="468" t="s">
        <v>239</v>
      </c>
      <c r="B54" s="469" t="s">
        <v>240</v>
      </c>
      <c r="C54" s="470">
        <v>2.5</v>
      </c>
      <c r="D54" s="471">
        <v>2.5</v>
      </c>
      <c r="E54" s="345"/>
    </row>
    <row r="55" spans="1:31" ht="24.75" customHeight="1">
      <c r="A55" s="468" t="s">
        <v>241</v>
      </c>
      <c r="B55" s="472" t="s">
        <v>242</v>
      </c>
      <c r="C55" s="470">
        <v>3</v>
      </c>
      <c r="D55" s="471">
        <v>3</v>
      </c>
      <c r="E55" s="345"/>
    </row>
    <row r="56" spans="1:31">
      <c r="A56" s="468" t="s">
        <v>243</v>
      </c>
      <c r="B56" s="469" t="s">
        <v>244</v>
      </c>
      <c r="C56" s="470">
        <v>8</v>
      </c>
      <c r="D56" s="471">
        <v>8</v>
      </c>
      <c r="E56" s="345"/>
    </row>
    <row r="57" spans="1:31" ht="13.5" thickBot="1">
      <c r="A57" s="473" t="s">
        <v>245</v>
      </c>
      <c r="B57" s="474" t="s">
        <v>246</v>
      </c>
      <c r="C57" s="475">
        <v>0</v>
      </c>
      <c r="D57" s="476">
        <v>0</v>
      </c>
      <c r="E57" s="345"/>
    </row>
    <row r="58" spans="1:31" ht="26.25" thickBot="1">
      <c r="A58" s="477" t="s">
        <v>48</v>
      </c>
      <c r="B58" s="478" t="s">
        <v>247</v>
      </c>
      <c r="C58" s="479">
        <f>SUM(C49:C57)</f>
        <v>16.8</v>
      </c>
      <c r="D58" s="480">
        <f>SUM(D49:D57)</f>
        <v>16.8</v>
      </c>
      <c r="E58" s="346"/>
    </row>
    <row r="59" spans="1:31" ht="13.5" thickBot="1">
      <c r="A59" s="481"/>
      <c r="B59" s="482" t="s">
        <v>248</v>
      </c>
      <c r="C59" s="483"/>
      <c r="D59" s="484"/>
      <c r="E59" s="346"/>
    </row>
    <row r="60" spans="1:31">
      <c r="A60" s="464" t="s">
        <v>249</v>
      </c>
      <c r="B60" s="465" t="s">
        <v>250</v>
      </c>
      <c r="C60" s="466">
        <v>18.059999999999999</v>
      </c>
      <c r="D60" s="467">
        <v>0</v>
      </c>
      <c r="E60" s="346"/>
    </row>
    <row r="61" spans="1:31">
      <c r="A61" s="485" t="s">
        <v>251</v>
      </c>
      <c r="B61" s="469" t="s">
        <v>252</v>
      </c>
      <c r="C61" s="470">
        <v>4.68</v>
      </c>
      <c r="D61" s="471">
        <v>0</v>
      </c>
      <c r="E61" s="346"/>
    </row>
    <row r="62" spans="1:31">
      <c r="A62" s="485" t="s">
        <v>253</v>
      </c>
      <c r="B62" s="469" t="s">
        <v>254</v>
      </c>
      <c r="C62" s="470">
        <v>0.92</v>
      </c>
      <c r="D62" s="471">
        <v>0.71</v>
      </c>
      <c r="E62" s="346"/>
    </row>
    <row r="63" spans="1:31">
      <c r="A63" s="485" t="s">
        <v>255</v>
      </c>
      <c r="B63" s="469" t="s">
        <v>256</v>
      </c>
      <c r="C63" s="470">
        <v>10.84</v>
      </c>
      <c r="D63" s="471">
        <v>8.33</v>
      </c>
      <c r="E63" s="346"/>
    </row>
    <row r="64" spans="1:31">
      <c r="A64" s="485" t="s">
        <v>257</v>
      </c>
      <c r="B64" s="469" t="s">
        <v>258</v>
      </c>
      <c r="C64" s="470">
        <v>7.0000000000000007E-2</v>
      </c>
      <c r="D64" s="471">
        <v>0.06</v>
      </c>
      <c r="E64" s="346"/>
    </row>
    <row r="65" spans="1:5">
      <c r="A65" s="485" t="s">
        <v>259</v>
      </c>
      <c r="B65" s="474" t="s">
        <v>260</v>
      </c>
      <c r="C65" s="475">
        <v>0.72</v>
      </c>
      <c r="D65" s="476">
        <v>0.56000000000000005</v>
      </c>
      <c r="E65" s="346"/>
    </row>
    <row r="66" spans="1:5">
      <c r="A66" s="485" t="s">
        <v>261</v>
      </c>
      <c r="B66" s="474" t="s">
        <v>262</v>
      </c>
      <c r="C66" s="475">
        <v>1.83</v>
      </c>
      <c r="D66" s="476">
        <v>0</v>
      </c>
      <c r="E66" s="346"/>
    </row>
    <row r="67" spans="1:5">
      <c r="A67" s="485" t="s">
        <v>263</v>
      </c>
      <c r="B67" s="474" t="s">
        <v>264</v>
      </c>
      <c r="C67" s="475">
        <v>0.11</v>
      </c>
      <c r="D67" s="476">
        <v>0.09</v>
      </c>
      <c r="E67" s="346"/>
    </row>
    <row r="68" spans="1:5">
      <c r="A68" s="485" t="s">
        <v>265</v>
      </c>
      <c r="B68" s="474" t="s">
        <v>266</v>
      </c>
      <c r="C68" s="475">
        <v>7.34</v>
      </c>
      <c r="D68" s="476">
        <v>5.65</v>
      </c>
      <c r="E68" s="346"/>
    </row>
    <row r="69" spans="1:5" ht="13.5" thickBot="1">
      <c r="A69" s="485" t="s">
        <v>267</v>
      </c>
      <c r="B69" s="474" t="s">
        <v>268</v>
      </c>
      <c r="C69" s="475">
        <v>0.03</v>
      </c>
      <c r="D69" s="476">
        <v>0.02</v>
      </c>
      <c r="E69" s="346"/>
    </row>
    <row r="70" spans="1:5" ht="34.5" customHeight="1" thickBot="1">
      <c r="A70" s="477" t="s">
        <v>269</v>
      </c>
      <c r="B70" s="478" t="s">
        <v>270</v>
      </c>
      <c r="C70" s="479">
        <f>SUM(C60:C69)</f>
        <v>44.599999999999994</v>
      </c>
      <c r="D70" s="480">
        <f>SUM(D60:D69)</f>
        <v>15.42</v>
      </c>
      <c r="E70" s="346"/>
    </row>
    <row r="71" spans="1:5" ht="13.5" thickBot="1">
      <c r="A71" s="486"/>
      <c r="B71" s="487" t="s">
        <v>271</v>
      </c>
      <c r="C71" s="483"/>
      <c r="D71" s="484"/>
      <c r="E71" s="347"/>
    </row>
    <row r="72" spans="1:5">
      <c r="A72" s="464" t="s">
        <v>272</v>
      </c>
      <c r="B72" s="488" t="s">
        <v>273</v>
      </c>
      <c r="C72" s="489">
        <v>4.41</v>
      </c>
      <c r="D72" s="467">
        <v>3.39</v>
      </c>
      <c r="E72" s="347"/>
    </row>
    <row r="73" spans="1:5">
      <c r="A73" s="485" t="s">
        <v>274</v>
      </c>
      <c r="B73" s="472" t="s">
        <v>275</v>
      </c>
      <c r="C73" s="490">
        <v>0.1</v>
      </c>
      <c r="D73" s="471">
        <v>0.08</v>
      </c>
      <c r="E73" s="347"/>
    </row>
    <row r="74" spans="1:5">
      <c r="A74" s="485" t="s">
        <v>276</v>
      </c>
      <c r="B74" s="472" t="s">
        <v>277</v>
      </c>
      <c r="C74" s="490">
        <v>5.94</v>
      </c>
      <c r="D74" s="471">
        <v>4.57</v>
      </c>
      <c r="E74" s="347"/>
    </row>
    <row r="75" spans="1:5" ht="25.5">
      <c r="A75" s="485" t="s">
        <v>278</v>
      </c>
      <c r="B75" s="472" t="s">
        <v>279</v>
      </c>
      <c r="C75" s="490">
        <v>4.74</v>
      </c>
      <c r="D75" s="471">
        <v>3.65</v>
      </c>
      <c r="E75" s="347"/>
    </row>
    <row r="76" spans="1:5" ht="13.5" thickBot="1">
      <c r="A76" s="491" t="s">
        <v>280</v>
      </c>
      <c r="B76" s="472" t="s">
        <v>281</v>
      </c>
      <c r="C76" s="490">
        <v>0.37</v>
      </c>
      <c r="D76" s="471">
        <v>0.28999999999999998</v>
      </c>
      <c r="E76" s="347"/>
    </row>
    <row r="77" spans="1:5" ht="39" thickBot="1">
      <c r="A77" s="477" t="s">
        <v>282</v>
      </c>
      <c r="B77" s="478" t="s">
        <v>283</v>
      </c>
      <c r="C77" s="479">
        <f>SUM(C72:C76)</f>
        <v>15.559999999999999</v>
      </c>
      <c r="D77" s="480">
        <f>SUM(D72:D76)</f>
        <v>11.98</v>
      </c>
      <c r="E77" s="347"/>
    </row>
    <row r="78" spans="1:5" ht="13.5" thickBot="1">
      <c r="A78" s="481"/>
      <c r="B78" s="482" t="s">
        <v>284</v>
      </c>
      <c r="C78" s="483"/>
      <c r="D78" s="484"/>
      <c r="E78" s="347"/>
    </row>
    <row r="79" spans="1:5" ht="25.5">
      <c r="A79" s="464" t="s">
        <v>285</v>
      </c>
      <c r="B79" s="492" t="s">
        <v>286</v>
      </c>
      <c r="C79" s="489">
        <v>7.49</v>
      </c>
      <c r="D79" s="467">
        <v>2.59</v>
      </c>
      <c r="E79" s="347"/>
    </row>
    <row r="80" spans="1:5" ht="68.25" customHeight="1" thickBot="1">
      <c r="A80" s="491" t="s">
        <v>287</v>
      </c>
      <c r="B80" s="493" t="s">
        <v>288</v>
      </c>
      <c r="C80" s="494">
        <v>0.37</v>
      </c>
      <c r="D80" s="495">
        <v>0.28000000000000003</v>
      </c>
      <c r="E80" s="347"/>
    </row>
    <row r="81" spans="1:5" ht="26.25" thickBot="1">
      <c r="A81" s="477" t="s">
        <v>289</v>
      </c>
      <c r="B81" s="478" t="s">
        <v>290</v>
      </c>
      <c r="C81" s="479">
        <f>SUM(C79:C80)</f>
        <v>7.86</v>
      </c>
      <c r="D81" s="496">
        <f>SUM(D79:D80)</f>
        <v>2.87</v>
      </c>
      <c r="E81" s="347"/>
    </row>
    <row r="82" spans="1:5" ht="11.25" customHeight="1" thickBot="1">
      <c r="A82" s="743" t="s">
        <v>388</v>
      </c>
      <c r="B82" s="744"/>
      <c r="C82" s="497">
        <f>C58+C70+C77+C81</f>
        <v>84.82</v>
      </c>
      <c r="D82" s="498">
        <f>D58+D70+D77+D81</f>
        <v>47.07</v>
      </c>
    </row>
  </sheetData>
  <mergeCells count="6">
    <mergeCell ref="A82:B82"/>
    <mergeCell ref="A7:G7"/>
    <mergeCell ref="A9:E9"/>
    <mergeCell ref="A27:D27"/>
    <mergeCell ref="A41:C41"/>
    <mergeCell ref="A45:D45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portrait" r:id="rId1"/>
  <rowBreaks count="1" manualBreakCount="1">
    <brk id="44" max="16383" man="1"/>
  </rowBreaks>
  <drawing r:id="rId2"/>
  <legacyDrawing r:id="rId3"/>
  <oleObjects>
    <mc:AlternateContent xmlns:mc="http://schemas.openxmlformats.org/markup-compatibility/2006">
      <mc:Choice Requires="x14">
        <oleObject progId="Figura do Microsoft Photo Editor 3.0" shapeId="28673" r:id="rId4">
          <objectPr defaultSize="0" autoPict="0" r:id="rId5">
            <anchor moveWithCells="1" sizeWithCells="1">
              <from>
                <xdr:col>0</xdr:col>
                <xdr:colOff>28575</xdr:colOff>
                <xdr:row>0</xdr:row>
                <xdr:rowOff>133350</xdr:rowOff>
              </from>
              <to>
                <xdr:col>1</xdr:col>
                <xdr:colOff>0</xdr:colOff>
                <xdr:row>2</xdr:row>
                <xdr:rowOff>0</xdr:rowOff>
              </to>
            </anchor>
          </objectPr>
        </oleObject>
      </mc:Choice>
      <mc:Fallback>
        <oleObject progId="Figura do Microsoft Photo Editor 3.0" shapeId="28673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"/>
  <sheetViews>
    <sheetView workbookViewId="0">
      <selection activeCell="Z401" sqref="Z401"/>
    </sheetView>
  </sheetViews>
  <sheetFormatPr defaultRowHeight="15"/>
  <sheetData/>
  <pageMargins left="0.511811024" right="0.511811024" top="0.78740157499999996" bottom="0.78740157499999996" header="0.31496062000000002" footer="0.31496062000000002"/>
  <pageSetup paperSize="9" scale="11" fitToWidth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C19"/>
  <sheetViews>
    <sheetView workbookViewId="0">
      <selection activeCell="A2" sqref="A2:C19"/>
    </sheetView>
  </sheetViews>
  <sheetFormatPr defaultRowHeight="15"/>
  <cols>
    <col min="1" max="1" width="13.7109375" customWidth="1"/>
    <col min="2" max="2" width="11.28515625" customWidth="1"/>
    <col min="3" max="3" width="16" customWidth="1"/>
  </cols>
  <sheetData>
    <row r="2" spans="1:3">
      <c r="A2" s="757" t="s">
        <v>36</v>
      </c>
      <c r="B2" s="757"/>
      <c r="C2" s="757"/>
    </row>
    <row r="3" spans="1:3">
      <c r="A3" s="758" t="s">
        <v>37</v>
      </c>
      <c r="B3" s="759"/>
      <c r="C3" s="760"/>
    </row>
    <row r="4" spans="1:3">
      <c r="A4" s="4" t="s">
        <v>38</v>
      </c>
      <c r="B4" s="4" t="s">
        <v>39</v>
      </c>
      <c r="C4" s="4" t="s">
        <v>40</v>
      </c>
    </row>
    <row r="5" spans="1:3">
      <c r="A5" s="5" t="s">
        <v>41</v>
      </c>
      <c r="B5" s="6">
        <v>2761.94</v>
      </c>
      <c r="C5" s="7">
        <v>920.68</v>
      </c>
    </row>
    <row r="6" spans="1:3">
      <c r="A6" s="4" t="s">
        <v>42</v>
      </c>
      <c r="B6" s="13">
        <v>2448.79</v>
      </c>
      <c r="C6" s="7">
        <v>699.65</v>
      </c>
    </row>
    <row r="7" spans="1:3">
      <c r="A7" s="5" t="s">
        <v>43</v>
      </c>
      <c r="B7" s="6">
        <v>2444.81</v>
      </c>
      <c r="C7" s="7">
        <v>822.55</v>
      </c>
    </row>
    <row r="8" spans="1:3">
      <c r="A8" s="5"/>
      <c r="B8" s="6"/>
      <c r="C8" s="7"/>
    </row>
    <row r="9" spans="1:3">
      <c r="A9" s="8"/>
      <c r="B9" s="9"/>
      <c r="C9" s="8"/>
    </row>
    <row r="10" spans="1:3">
      <c r="A10" s="3" t="s">
        <v>1</v>
      </c>
      <c r="B10" s="10">
        <f>SUM(B5:B9)</f>
        <v>7655.5399999999991</v>
      </c>
      <c r="C10" s="11">
        <f>SUM(C5:C9)</f>
        <v>2442.88</v>
      </c>
    </row>
    <row r="11" spans="1:3">
      <c r="A11" s="8"/>
      <c r="B11" s="1"/>
      <c r="C11" s="8"/>
    </row>
    <row r="12" spans="1:3">
      <c r="A12" s="8"/>
      <c r="B12" s="1"/>
      <c r="C12" s="8"/>
    </row>
    <row r="13" spans="1:3" hidden="1">
      <c r="A13" s="8"/>
      <c r="B13" s="1"/>
      <c r="C13" s="8"/>
    </row>
    <row r="14" spans="1:3" hidden="1">
      <c r="A14" s="8"/>
      <c r="B14" s="1"/>
      <c r="C14" s="8"/>
    </row>
    <row r="15" spans="1:3" hidden="1">
      <c r="A15" s="8"/>
      <c r="B15" s="1"/>
      <c r="C15" s="8"/>
    </row>
    <row r="16" spans="1:3" hidden="1">
      <c r="A16" s="8"/>
      <c r="B16" s="1"/>
      <c r="C16" s="8"/>
    </row>
    <row r="17" spans="1:3" hidden="1">
      <c r="A17" s="8"/>
      <c r="B17" s="1"/>
      <c r="C17" s="8"/>
    </row>
    <row r="18" spans="1:3" hidden="1">
      <c r="A18" s="1"/>
      <c r="B18" s="1"/>
      <c r="C18" s="1"/>
    </row>
    <row r="19" spans="1:3">
      <c r="A19" s="1"/>
      <c r="B19" s="1"/>
      <c r="C19" s="1"/>
    </row>
  </sheetData>
  <mergeCells count="2">
    <mergeCell ref="A2:C2"/>
    <mergeCell ref="A3:C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6</vt:i4>
      </vt:variant>
    </vt:vector>
  </HeadingPairs>
  <TitlesOfParts>
    <vt:vector size="14" baseType="lpstr">
      <vt:lpstr>CRONOGRAMA</vt:lpstr>
      <vt:lpstr>GERAL</vt:lpstr>
      <vt:lpstr>DETALHADA</vt:lpstr>
      <vt:lpstr>CPU</vt:lpstr>
      <vt:lpstr>MEMORIA DE CÁLCULO</vt:lpstr>
      <vt:lpstr>COMPOSIÇÃO BDI</vt:lpstr>
      <vt:lpstr>COTAÇÃO PARALELEPÍPEDO</vt:lpstr>
      <vt:lpstr>Quantitativos ruas 11,12 e 13</vt:lpstr>
      <vt:lpstr>'COMPOSIÇÃO BDI'!Area_de_impressao</vt:lpstr>
      <vt:lpstr>CRONOGRAMA!Area_de_impressao</vt:lpstr>
      <vt:lpstr>DETALHADA!Area_de_impressao</vt:lpstr>
      <vt:lpstr>GERAL!Area_de_impressao</vt:lpstr>
      <vt:lpstr>'MEMORIA DE CÁLCULO'!Area_de_impressao</vt:lpstr>
      <vt:lpstr>'COMPOSIÇÃO BDI'!Titulos_de_impressao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Valmir Filho</dc:creator>
  <cp:lastModifiedBy>Valmir Filho</cp:lastModifiedBy>
  <cp:lastPrinted>2019-11-26T18:25:51Z</cp:lastPrinted>
  <dcterms:created xsi:type="dcterms:W3CDTF">2018-06-14T14:41:47Z</dcterms:created>
  <dcterms:modified xsi:type="dcterms:W3CDTF">2019-11-26T18:38:16Z</dcterms:modified>
</cp:coreProperties>
</file>